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ŽANETA\VEŘEJNÉ ZAKÁZKY_aktuál\OHK_2023_OPZ\Přílohy k ZD\"/>
    </mc:Choice>
  </mc:AlternateContent>
  <xr:revisionPtr revIDLastSave="0" documentId="13_ncr:1_{F2C4D41A-303F-4675-BFB8-F7F3158C2F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ílčí část 1" sheetId="2" r:id="rId1"/>
    <sheet name="Dílčí část 2" sheetId="4" r:id="rId2"/>
    <sheet name="Dílčí část 3" sheetId="5" r:id="rId3"/>
    <sheet name="Dílčí část 4" sheetId="8" r:id="rId4"/>
    <sheet name="Dílčí část 5" sheetId="9" r:id="rId5"/>
    <sheet name="Dílčí část 6" sheetId="10" r:id="rId6"/>
    <sheet name="Dílčí část 7" sheetId="11" r:id="rId7"/>
  </sheets>
  <definedNames>
    <definedName name="_xlnm._FilterDatabase" localSheetId="0" hidden="1">'Dílčí část 1'!$A$2:$G$2</definedName>
    <definedName name="_xlnm._FilterDatabase" localSheetId="2" hidden="1">'Dílčí část 3'!#REF!</definedName>
  </definedNames>
  <calcPr calcId="181029"/>
</workbook>
</file>

<file path=xl/calcChain.xml><?xml version="1.0" encoding="utf-8"?>
<calcChain xmlns="http://schemas.openxmlformats.org/spreadsheetml/2006/main">
  <c r="F8" i="11" l="1"/>
  <c r="F7" i="11"/>
  <c r="F6" i="11"/>
  <c r="F5" i="11"/>
  <c r="F4" i="11"/>
  <c r="F3" i="11"/>
  <c r="F3" i="10"/>
  <c r="B4" i="10" s="1"/>
  <c r="B6" i="10" s="1"/>
  <c r="B5" i="10" s="1"/>
  <c r="F5" i="9"/>
  <c r="F4" i="9"/>
  <c r="F3" i="9"/>
  <c r="F7" i="8"/>
  <c r="F6" i="8"/>
  <c r="F5" i="8"/>
  <c r="F4" i="8"/>
  <c r="F3" i="8"/>
  <c r="F10" i="5"/>
  <c r="F9" i="5"/>
  <c r="F8" i="5"/>
  <c r="F7" i="5"/>
  <c r="F6" i="5"/>
  <c r="F5" i="5"/>
  <c r="F4" i="5"/>
  <c r="F3" i="5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B9" i="11" l="1"/>
  <c r="B11" i="11" s="1"/>
  <c r="B10" i="11" s="1"/>
  <c r="B6" i="9"/>
  <c r="B8" i="9" s="1"/>
  <c r="B7" i="9" s="1"/>
  <c r="B8" i="8"/>
  <c r="B10" i="8" s="1"/>
  <c r="B9" i="8" s="1"/>
  <c r="B11" i="5"/>
  <c r="B13" i="5" s="1"/>
  <c r="B12" i="5" s="1"/>
  <c r="B77" i="4"/>
  <c r="B79" i="4" s="1"/>
  <c r="B78" i="4" s="1"/>
  <c r="G3" i="2" l="1"/>
  <c r="C46" i="2" l="1"/>
  <c r="C48" i="2" l="1"/>
  <c r="C47" i="2" s="1"/>
</calcChain>
</file>

<file path=xl/sharedStrings.xml><?xml version="1.0" encoding="utf-8"?>
<sst xmlns="http://schemas.openxmlformats.org/spreadsheetml/2006/main" count="246" uniqueCount="132">
  <si>
    <t>Časová dotace na skupinu a kurz</t>
  </si>
  <si>
    <t>Předpokládný celkový počet osob</t>
  </si>
  <si>
    <t>Jednotková cena (osobohodina) v Kč bez DPH</t>
  </si>
  <si>
    <t>Celková cena v Kč bez DPH</t>
  </si>
  <si>
    <t>Hodnota zakázky v Kč bez DPH</t>
  </si>
  <si>
    <t>Hodnota zakázky v Kč vč. DPH</t>
  </si>
  <si>
    <t>Konverzační kurz obchodní AJ</t>
  </si>
  <si>
    <t>Předpokládaný počet skupin</t>
  </si>
  <si>
    <t>Dílčí část 1 - Jazykové vzdělávání</t>
  </si>
  <si>
    <t>Angličtina – středně pokročilí</t>
  </si>
  <si>
    <t>obchodní AJ</t>
  </si>
  <si>
    <t>s rodilým mluvčím</t>
  </si>
  <si>
    <t>Angličtina – pokročilí+</t>
  </si>
  <si>
    <t xml:space="preserve"> Angličtina – velmi pokročilí</t>
  </si>
  <si>
    <t>Angličtina –velmi pokročilí</t>
  </si>
  <si>
    <t>Angličtina –pokročilí</t>
  </si>
  <si>
    <t>obecná AJ</t>
  </si>
  <si>
    <t>s rodilým mluvčím</t>
  </si>
  <si>
    <t>AJ pro stomatology</t>
  </si>
  <si>
    <t>obchodní RJ</t>
  </si>
  <si>
    <t>obecná NJ</t>
  </si>
  <si>
    <t>X</t>
  </si>
  <si>
    <t>DPH v zákonné výši 21%</t>
  </si>
  <si>
    <t xml:space="preserve">Dílčí část 2 – Měkké a manažerské dovednosti </t>
  </si>
  <si>
    <t>Obchodní akademie Edenred I.</t>
  </si>
  <si>
    <t>Akademie manažerských dovedností III.</t>
  </si>
  <si>
    <t>Obchodní akademie Edenred III.</t>
  </si>
  <si>
    <t>Poskytování a příjímání zpětné vazby</t>
  </si>
  <si>
    <t>Akademie zákaznického centra Edenred III.</t>
  </si>
  <si>
    <t>Akademie pro manažery Edenred II.</t>
  </si>
  <si>
    <t>Akademie pro manažery Edenred III.</t>
  </si>
  <si>
    <t>Přijímání a poskytování zpětné vazby</t>
  </si>
  <si>
    <t>Efektivní komunikace</t>
  </si>
  <si>
    <t>Strategie řešení konfliktu</t>
  </si>
  <si>
    <t>Pracovní motivace, zpětná vazba a hodnotící pohovor</t>
  </si>
  <si>
    <t>Leadership v řízení projektů</t>
  </si>
  <si>
    <t>Rétorika, storytelling a improvizace</t>
  </si>
  <si>
    <t>Projektové řízení</t>
  </si>
  <si>
    <t>Řízení projektových  a procesních rizik</t>
  </si>
  <si>
    <t>Vyjednávání a argumentace</t>
  </si>
  <si>
    <t xml:space="preserve">Přijímání a poskytování zpětné vazby </t>
  </si>
  <si>
    <t>Akademie zaměstnanců společnosti Delmax I.</t>
  </si>
  <si>
    <t>Akademie zaměstnanců společnosti Delmax II.</t>
  </si>
  <si>
    <t>Akademie zaměstnanců společnosti BFHM I.</t>
  </si>
  <si>
    <t>Akademie zaměstnanců společnosti BFHM II.</t>
  </si>
  <si>
    <t>Akademie zaměstnanců společnosti Viterra Czech  s.r.o. II.</t>
  </si>
  <si>
    <t>Akademie zaměstnanců společnosti Viterra Czech  s.r.o. III.</t>
  </si>
  <si>
    <t>Akademie zaměstnanců společnosti Viterra Czech  s.r.o. IV.</t>
  </si>
  <si>
    <t>Akademie managementu Auto-Kabel Krupka, s.r.o. II.</t>
  </si>
  <si>
    <t xml:space="preserve">Akademie managementu Auto-Kabel Krupka, s.r.o. IV. </t>
  </si>
  <si>
    <t>Akademie managementu Auto-Kabel Krupka, s.r.o. V.</t>
  </si>
  <si>
    <t>Akademie středního managementu Auto-Kabel Krupka, s.r.o.  II.</t>
  </si>
  <si>
    <t>Akademie středního managementu Auto-Kabel Krupka, s.r.o. IV.</t>
  </si>
  <si>
    <t>Akademie středního managementu Auto-Kabel Krupka, s.r.o. V.</t>
  </si>
  <si>
    <t>Akademie technologů Auto-Kabel Krupka, s.r.o. II.</t>
  </si>
  <si>
    <t>Akademie technologů Auto-Kabel Krupka, s.r.o. III.</t>
  </si>
  <si>
    <t>Akademie technologů Auto-Kabel Krupka, s.r.o. IV.</t>
  </si>
  <si>
    <t>Akademie technologů Auto-Kabel Krupka, s.r.o. V</t>
  </si>
  <si>
    <t>Akademie self managementu II.</t>
  </si>
  <si>
    <t>Akademie self managementu III.</t>
  </si>
  <si>
    <t>Akademie obchodních dovedností II.</t>
  </si>
  <si>
    <t>Akademie obchodních dovedností III.</t>
  </si>
  <si>
    <t>Akademie manažerských dovedností I.</t>
  </si>
  <si>
    <t>Akademie manažerských dovedností IV.</t>
  </si>
  <si>
    <t>Akademie inovace a optimalizace produktů a procesů II.</t>
  </si>
  <si>
    <t>Akademie inovace a optimalizace produktů a procesů III.</t>
  </si>
  <si>
    <t>Akademie inovace a optimalizace produktů a procesů IV.</t>
  </si>
  <si>
    <t>Akademie personalisty a psychologie I.</t>
  </si>
  <si>
    <t>Akademie personalisty a psychologie III.</t>
  </si>
  <si>
    <t>Akademie projektového řízení I.</t>
  </si>
  <si>
    <t>Akademie středního managementu Auto-Kabel Krupka, s.r.o. I.</t>
  </si>
  <si>
    <t>Dílčí část 3 – Ekonomické a právní kurzy</t>
  </si>
  <si>
    <t xml:space="preserve">Akademie managementu Auto-Kabel Krupka, s.r.o. III. </t>
  </si>
  <si>
    <t xml:space="preserve">Akademie finančního řízení a kontrollingu I. </t>
  </si>
  <si>
    <t xml:space="preserve">Akademie finančního řízení a kontrollingu III. </t>
  </si>
  <si>
    <t xml:space="preserve">Akademie práva a financí I. </t>
  </si>
  <si>
    <t xml:space="preserve">Akademie práva a financí II. </t>
  </si>
  <si>
    <t xml:space="preserve">Akademie práva a financí III. </t>
  </si>
  <si>
    <t xml:space="preserve">Akademie dispečera silniční dopravy I. </t>
  </si>
  <si>
    <t xml:space="preserve"> Akademie dispečera silniční dopravy II. </t>
  </si>
  <si>
    <t xml:space="preserve">Akademie dispečera silniční dopravy III. </t>
  </si>
  <si>
    <t xml:space="preserve"> Akademie dispečera silniční dopravy IV. </t>
  </si>
  <si>
    <t>Akademie dispečera silniční dopravy V.</t>
  </si>
  <si>
    <t xml:space="preserve">Vývoj tuzemské a evropské legislativy v dopravě v roce 2024 </t>
  </si>
  <si>
    <t xml:space="preserve">Vývoj tuzemské a evropské legislativy v dopravě v roce 2025 </t>
  </si>
  <si>
    <t xml:space="preserve">Vývoj tuzemské a evropské legislativy v dopravě v roce 2026 </t>
  </si>
  <si>
    <t xml:space="preserve">Dílčí část 6 – Technické a jiné odborné vzdělávání – svařování </t>
  </si>
  <si>
    <t xml:space="preserve">Základní kurz polyfůzního svařování (kvalifikace pro instalatéry a topenáře), svařování trubních systémů z polypropylenu do průměru 110 mm., dle norem TNV 75 5517 a TPG 927 05 v souladu s ČSN EN 13 068 - Zkoušky svářečů termoplastů. </t>
  </si>
  <si>
    <t>Dílčí část 7 – Technické a jiné odborné vzdělávání – operátor VZV, vazač, jeřábník</t>
  </si>
  <si>
    <t xml:space="preserve">Vysokozdvižný vozík kurz opakované školení pro rok 2025, dle zákona č. 262/2006 Sb., ve znění pozdějších předpisů a ČSN 26 8805 - kategorie I.II. ADW1; kategorie I. AD </t>
  </si>
  <si>
    <t xml:space="preserve">Vysokozdvižný vozík kurz opakované školení pro rok 2026, dle zákona č. 262/2006 Sb., ve znění pozdějších předpisů a ČSN 26 8805 - kategorie I.II. ADW1; kategorie I. AD </t>
  </si>
  <si>
    <t xml:space="preserve">Opakované školení jeřábníků a vazačů pro rok 2024, jeřábníci třídy A, O a vazači typ A dle NV č. 193/2022 Sb. s ČSN ISO 12 480-1 čl. 5.3./5.4. </t>
  </si>
  <si>
    <t xml:space="preserve"> Angličtina –začátečníci</t>
  </si>
  <si>
    <t xml:space="preserve"> Angličtina –pokročilí</t>
  </si>
  <si>
    <t xml:space="preserve"> Angličtina –velmi pokročilí</t>
  </si>
  <si>
    <t xml:space="preserve"> Angličtina – středně pokročilí</t>
  </si>
  <si>
    <t xml:space="preserve"> Ruština – středně pokročilí</t>
  </si>
  <si>
    <t xml:space="preserve"> Angličtina - středně pokročilí</t>
  </si>
  <si>
    <t xml:space="preserve"> Němčina – pokročilí+</t>
  </si>
  <si>
    <r>
      <rPr>
        <sz val="10"/>
        <color rgb="FF000000"/>
        <rFont val="Times New Roman"/>
        <family val="1"/>
        <charset val="238"/>
      </rPr>
      <t xml:space="preserve"> </t>
    </r>
    <r>
      <rPr>
        <sz val="10"/>
        <color rgb="FF000000"/>
        <rFont val="Calibri"/>
        <family val="2"/>
        <charset val="238"/>
        <scheme val="minor"/>
      </rPr>
      <t>Obchodní akademie Edenred II.</t>
    </r>
  </si>
  <si>
    <r>
      <rPr>
        <sz val="10"/>
        <color rgb="FF000000"/>
        <rFont val="Times New Roman"/>
        <family val="1"/>
        <charset val="238"/>
      </rPr>
      <t xml:space="preserve"> </t>
    </r>
    <r>
      <rPr>
        <sz val="10"/>
        <color rgb="FF000000"/>
        <rFont val="Calibri"/>
        <family val="2"/>
        <charset val="238"/>
        <scheme val="minor"/>
      </rPr>
      <t>Přijímání a poskytování zpětné vazby</t>
    </r>
  </si>
  <si>
    <r>
      <rPr>
        <sz val="10"/>
        <color rgb="FF000000"/>
        <rFont val="Times New Roman"/>
        <family val="1"/>
        <charset val="238"/>
      </rPr>
      <t xml:space="preserve"> </t>
    </r>
    <r>
      <rPr>
        <sz val="10"/>
        <color rgb="FF000000"/>
        <rFont val="Calibri"/>
        <family val="2"/>
        <charset val="238"/>
        <scheme val="minor"/>
      </rPr>
      <t>Akademie zákaznického centra Edenred I.</t>
    </r>
  </si>
  <si>
    <r>
      <rPr>
        <sz val="10"/>
        <color rgb="FF000000"/>
        <rFont val="Times New Roman"/>
        <family val="1"/>
        <charset val="238"/>
      </rPr>
      <t xml:space="preserve"> </t>
    </r>
    <r>
      <rPr>
        <sz val="10"/>
        <color rgb="FF000000"/>
        <rFont val="Calibri"/>
        <family val="2"/>
        <charset val="238"/>
        <scheme val="minor"/>
      </rPr>
      <t>Akademie zákaznického centra Edenred II.</t>
    </r>
  </si>
  <si>
    <r>
      <rPr>
        <sz val="10"/>
        <color rgb="FF000000"/>
        <rFont val="Times New Roman"/>
        <family val="1"/>
        <charset val="238"/>
      </rPr>
      <t xml:space="preserve"> </t>
    </r>
    <r>
      <rPr>
        <sz val="10"/>
        <color rgb="FF000000"/>
        <rFont val="Calibri"/>
        <family val="2"/>
        <charset val="238"/>
        <scheme val="minor"/>
      </rPr>
      <t>Akademie pro manažery Edenred I.</t>
    </r>
  </si>
  <si>
    <r>
      <rPr>
        <sz val="10"/>
        <color rgb="FF000000"/>
        <rFont val="Times New Roman"/>
        <family val="1"/>
        <charset val="238"/>
      </rPr>
      <t xml:space="preserve"> </t>
    </r>
    <r>
      <rPr>
        <sz val="10"/>
        <color rgb="FF000000"/>
        <rFont val="Calibri"/>
        <family val="2"/>
        <charset val="238"/>
        <scheme val="minor"/>
      </rPr>
      <t>Management rizik</t>
    </r>
  </si>
  <si>
    <r>
      <rPr>
        <sz val="10"/>
        <color rgb="FF000000"/>
        <rFont val="Times New Roman"/>
        <family val="1"/>
        <charset val="238"/>
      </rPr>
      <t xml:space="preserve"> </t>
    </r>
    <r>
      <rPr>
        <sz val="10"/>
        <color rgb="FF000000"/>
        <rFont val="Calibri"/>
        <family val="2"/>
        <charset val="238"/>
        <scheme val="minor"/>
      </rPr>
      <t>Akademie zaměstnanců společnosti Viterra Czech  s.r.o. I.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</si>
  <si>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 xml:space="preserve">Akademie managementu Auto-Kabel Krupka, s.r.o. I. 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</si>
  <si>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Akademie středního managementu Auto-Kabel Krupka, s.r.o. III.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</si>
  <si>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Akademie technologů Auto-Kabel Krupka, s.r.o. I.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</si>
  <si>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 xml:space="preserve">Akademie komunikace a asertivity I. 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</si>
  <si>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Akademie komunikace a asertivity II.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</si>
  <si>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Akademie komunikace a asertivity III.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</si>
  <si>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 xml:space="preserve">Akademie komunikace a asertivity IV. 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</si>
  <si>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Akademie self managementu I.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</si>
  <si>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Akademie prezentačních dovedností I.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</si>
  <si>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Akademie prezentačních dovedností II.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</si>
  <si>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Akademie prezentačních dovedností III.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</si>
  <si>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Akademie obchodních dovedností I.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</si>
  <si>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Akademie manažerských dovedností II.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</si>
  <si>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Akademie manažerských dovedností V.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</si>
  <si>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Akademie inovace a optimalizace produktů a procesů I.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</si>
  <si>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Akademie personalisty a psychologie II.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</si>
  <si>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Akademie projektového řízení II.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</si>
  <si>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Akademie projektového řízení III.</t>
    </r>
  </si>
  <si>
    <r>
      <rPr>
        <sz val="10"/>
        <color rgb="FF000000"/>
        <rFont val="Times New Roman"/>
        <family val="1"/>
        <charset val="238"/>
      </rPr>
      <t xml:space="preserve"> </t>
    </r>
    <r>
      <rPr>
        <sz val="10"/>
        <color rgb="FF000000"/>
        <rFont val="Calibri"/>
        <family val="2"/>
        <charset val="238"/>
        <scheme val="minor"/>
      </rPr>
      <t xml:space="preserve">Finanční řízení v kostce </t>
    </r>
  </si>
  <si>
    <r>
      <rPr>
        <sz val="10"/>
        <color rgb="FF000000"/>
        <rFont val="Times New Roman"/>
        <family val="1"/>
        <charset val="238"/>
      </rPr>
      <t xml:space="preserve"> </t>
    </r>
    <r>
      <rPr>
        <sz val="10"/>
        <color rgb="FF000000"/>
        <rFont val="Calibri"/>
        <family val="2"/>
        <charset val="238"/>
        <scheme val="minor"/>
      </rPr>
      <t xml:space="preserve">Akademie finančního řízení a kontrollingu II. </t>
    </r>
  </si>
  <si>
    <r>
      <rPr>
        <sz val="10"/>
        <color rgb="FF000000"/>
        <rFont val="Times New Roman"/>
        <family val="1"/>
        <charset val="238"/>
      </rPr>
      <t xml:space="preserve"> </t>
    </r>
    <r>
      <rPr>
        <sz val="10"/>
        <color rgb="FF000000"/>
        <rFont val="Calibri"/>
        <family val="2"/>
        <charset val="238"/>
        <scheme val="minor"/>
      </rPr>
      <t xml:space="preserve">Vysokozdvižný vozík kurz opakované školení pro rok 2024, dle zákona č. 262/2006 Sb., ve znění pozdějších předpisů a ČSN 26 8805 - kategorie I.II. ADW1; kategorie I. AD </t>
    </r>
  </si>
  <si>
    <r>
      <t xml:space="preserve">Opakované školení jeřábníků a vazačů pro rok 2025, </t>
    </r>
    <r>
      <rPr>
        <sz val="10"/>
        <color theme="1"/>
        <rFont val="Calibri"/>
        <family val="2"/>
        <charset val="238"/>
        <scheme val="minor"/>
      </rPr>
      <t> </t>
    </r>
    <r>
      <rPr>
        <sz val="10"/>
        <color rgb="FF000000"/>
        <rFont val="Calibri"/>
        <family val="2"/>
        <charset val="238"/>
        <scheme val="minor"/>
      </rPr>
      <t xml:space="preserve">jeřábníci třídy A, O a vazači typ A dle NV č. 193/2022 Sb. s ČSN ISO 12 480-1 čl. 5.3./5.4. </t>
    </r>
  </si>
  <si>
    <r>
      <t xml:space="preserve">Opakované školení jeřábníků a vazačů pro rok 2026, </t>
    </r>
    <r>
      <rPr>
        <sz val="10"/>
        <color theme="1"/>
        <rFont val="Calibri"/>
        <family val="2"/>
        <charset val="238"/>
        <scheme val="minor"/>
      </rPr>
      <t> </t>
    </r>
    <r>
      <rPr>
        <sz val="10"/>
        <color rgb="FF000000"/>
        <rFont val="Calibri"/>
        <family val="2"/>
        <charset val="238"/>
        <scheme val="minor"/>
      </rPr>
      <t xml:space="preserve">jeřábníci třídy A, O a vazači typ A dle NV č. 193/2022 Sb. s ČSN ISO 12 480-1 čl. 5.3./5.4. </t>
    </r>
  </si>
  <si>
    <t xml:space="preserve">Dílčí část 4 – Akademie dispečera silniční dopravy I. – V. </t>
  </si>
  <si>
    <t xml:space="preserve">Dílčí část 5 – Vývoj tuzemské a evropské legislativy v dopravě (2024, 2025, 2026) </t>
  </si>
  <si>
    <t xml:space="preserve"> Angličtina – pokročilí+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</si>
</sst>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_-* #,##0\ [$Kč-405]_-;\-* #,##0\ [$Kč-405]_-;_-* &quot;-&quot;??\ [$Kč-405]_-;_-@_-"/>
    <numFmt numFmtId="166" formatCode="_-* #,##0.00\ [$Kč-405]_-;\-* #,##0.00\ [$Kč-405]_-;_-* &quot;-&quot;??\ [$Kč-405]_-;_-@_-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Verdana"/>
      <family val="2"/>
      <charset val="238"/>
    </font>
    <font>
      <sz val="11"/>
      <color rgb="FF00206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Palatino Linotype"/>
      <family val="1"/>
      <charset val="238"/>
    </font>
    <font>
      <sz val="10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1"/>
      <charset val="238"/>
      <scheme val="minor"/>
    </font>
    <font>
      <sz val="10"/>
      <color rgb="FF000000"/>
      <name val="Times New Roman"/>
      <family val="1"/>
      <charset val="238"/>
    </font>
    <font>
      <sz val="10"/>
      <color theme="1"/>
      <name val="Calibri"/>
      <family val="1"/>
      <charset val="238"/>
      <scheme val="minor"/>
    </font>
    <font>
      <sz val="10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44" fontId="6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Protection="1">
      <protection locked="0"/>
    </xf>
    <xf numFmtId="165" fontId="7" fillId="4" borderId="7" xfId="0" applyNumberFormat="1" applyFont="1" applyFill="1" applyBorder="1" applyProtection="1">
      <protection locked="0"/>
    </xf>
    <xf numFmtId="165" fontId="1" fillId="4" borderId="1" xfId="0" applyNumberFormat="1" applyFont="1" applyFill="1" applyBorder="1" applyProtection="1">
      <protection locked="0"/>
    </xf>
    <xf numFmtId="165" fontId="0" fillId="4" borderId="12" xfId="0" applyNumberFormat="1" applyFill="1" applyBorder="1" applyProtection="1">
      <protection locked="0"/>
    </xf>
    <xf numFmtId="0" fontId="8" fillId="4" borderId="7" xfId="0" applyFont="1" applyFill="1" applyBorder="1" applyAlignment="1" applyProtection="1">
      <alignment horizontal="center" vertical="center" wrapText="1"/>
      <protection locked="0"/>
    </xf>
    <xf numFmtId="0" fontId="8" fillId="4" borderId="12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165" fontId="10" fillId="5" borderId="7" xfId="0" applyNumberFormat="1" applyFont="1" applyFill="1" applyBorder="1" applyProtection="1">
      <protection locked="0"/>
    </xf>
    <xf numFmtId="165" fontId="10" fillId="5" borderId="1" xfId="0" applyNumberFormat="1" applyFont="1" applyFill="1" applyBorder="1" applyProtection="1">
      <protection locked="0"/>
    </xf>
    <xf numFmtId="165" fontId="10" fillId="5" borderId="12" xfId="0" applyNumberFormat="1" applyFont="1" applyFill="1" applyBorder="1" applyProtection="1">
      <protection locked="0"/>
    </xf>
    <xf numFmtId="0" fontId="8" fillId="4" borderId="18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top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4" borderId="19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8" fillId="4" borderId="20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top"/>
    </xf>
    <xf numFmtId="0" fontId="8" fillId="4" borderId="12" xfId="0" applyFont="1" applyFill="1" applyBorder="1" applyAlignment="1" applyProtection="1">
      <alignment horizontal="center" vertical="center" wrapText="1"/>
    </xf>
    <xf numFmtId="0" fontId="8" fillId="4" borderId="16" xfId="0" applyFont="1" applyFill="1" applyBorder="1" applyAlignment="1" applyProtection="1">
      <alignment horizontal="center" vertical="center" wrapText="1"/>
    </xf>
    <xf numFmtId="0" fontId="8" fillId="4" borderId="13" xfId="0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left" vertical="center"/>
    </xf>
    <xf numFmtId="0" fontId="12" fillId="0" borderId="7" xfId="0" applyFont="1" applyBorder="1" applyAlignment="1" applyProtection="1">
      <alignment horizontal="center" vertical="center" wrapText="1"/>
    </xf>
    <xf numFmtId="3" fontId="10" fillId="0" borderId="7" xfId="0" applyNumberFormat="1" applyFont="1" applyBorder="1" applyAlignment="1" applyProtection="1">
      <alignment horizontal="center" vertical="center"/>
    </xf>
    <xf numFmtId="165" fontId="10" fillId="0" borderId="8" xfId="0" applyNumberFormat="1" applyFont="1" applyBorder="1" applyProtection="1"/>
    <xf numFmtId="0" fontId="10" fillId="3" borderId="9" xfId="0" applyFont="1" applyFill="1" applyBorder="1" applyAlignment="1" applyProtection="1">
      <alignment horizontal="left" vertical="center"/>
    </xf>
    <xf numFmtId="0" fontId="12" fillId="0" borderId="1" xfId="0" applyFont="1" applyBorder="1" applyAlignment="1" applyProtection="1">
      <alignment horizontal="center" vertical="center" wrapText="1"/>
    </xf>
    <xf numFmtId="3" fontId="10" fillId="0" borderId="1" xfId="0" applyNumberFormat="1" applyFont="1" applyBorder="1" applyAlignment="1" applyProtection="1">
      <alignment horizontal="center" vertical="center"/>
    </xf>
    <xf numFmtId="165" fontId="10" fillId="0" borderId="10" xfId="0" applyNumberFormat="1" applyFont="1" applyBorder="1" applyProtection="1"/>
    <xf numFmtId="0" fontId="10" fillId="0" borderId="1" xfId="0" applyFont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left" vertical="center"/>
    </xf>
    <xf numFmtId="0" fontId="12" fillId="0" borderId="12" xfId="0" applyFont="1" applyBorder="1" applyAlignment="1" applyProtection="1">
      <alignment horizontal="center" vertical="center" wrapText="1"/>
    </xf>
    <xf numFmtId="3" fontId="10" fillId="0" borderId="12" xfId="0" applyNumberFormat="1" applyFont="1" applyBorder="1" applyAlignment="1" applyProtection="1">
      <alignment horizontal="center" vertical="center"/>
    </xf>
    <xf numFmtId="165" fontId="10" fillId="0" borderId="13" xfId="0" applyNumberFormat="1" applyFont="1" applyBorder="1" applyProtection="1"/>
    <xf numFmtId="0" fontId="13" fillId="4" borderId="6" xfId="0" applyFont="1" applyFill="1" applyBorder="1" applyAlignment="1" applyProtection="1">
      <alignment horizontal="left" vertical="center" wrapText="1"/>
    </xf>
    <xf numFmtId="0" fontId="0" fillId="4" borderId="7" xfId="0" applyFill="1" applyBorder="1" applyAlignment="1" applyProtection="1">
      <alignment horizontal="center" vertical="center" wrapText="1"/>
    </xf>
    <xf numFmtId="166" fontId="7" fillId="4" borderId="7" xfId="0" applyNumberFormat="1" applyFont="1" applyFill="1" applyBorder="1" applyProtection="1"/>
    <xf numFmtId="165" fontId="7" fillId="4" borderId="7" xfId="0" applyNumberFormat="1" applyFont="1" applyFill="1" applyBorder="1" applyProtection="1"/>
    <xf numFmtId="165" fontId="7" fillId="4" borderId="8" xfId="0" applyNumberFormat="1" applyFont="1" applyFill="1" applyBorder="1" applyProtection="1"/>
    <xf numFmtId="0" fontId="13" fillId="4" borderId="9" xfId="0" applyFont="1" applyFill="1" applyBorder="1" applyAlignment="1" applyProtection="1">
      <alignment horizontal="left" vertical="center" wrapText="1"/>
    </xf>
    <xf numFmtId="0" fontId="0" fillId="4" borderId="1" xfId="0" applyFill="1" applyBorder="1" applyAlignment="1" applyProtection="1">
      <alignment horizontal="center" vertical="center" wrapText="1"/>
    </xf>
    <xf numFmtId="166" fontId="1" fillId="4" borderId="1" xfId="0" applyNumberFormat="1" applyFont="1" applyFill="1" applyBorder="1" applyProtection="1"/>
    <xf numFmtId="165" fontId="1" fillId="4" borderId="1" xfId="0" applyNumberFormat="1" applyFont="1" applyFill="1" applyBorder="1" applyProtection="1"/>
    <xf numFmtId="165" fontId="1" fillId="4" borderId="10" xfId="0" applyNumberFormat="1" applyFont="1" applyFill="1" applyBorder="1" applyProtection="1"/>
    <xf numFmtId="0" fontId="13" fillId="4" borderId="11" xfId="0" applyFont="1" applyFill="1" applyBorder="1" applyAlignment="1" applyProtection="1">
      <alignment horizontal="left" vertical="center" wrapText="1"/>
    </xf>
    <xf numFmtId="0" fontId="0" fillId="4" borderId="12" xfId="0" applyFill="1" applyBorder="1" applyAlignment="1" applyProtection="1">
      <alignment horizontal="center" vertical="center" wrapText="1"/>
    </xf>
    <xf numFmtId="166" fontId="0" fillId="4" borderId="12" xfId="0" applyNumberFormat="1" applyFill="1" applyBorder="1" applyProtection="1"/>
    <xf numFmtId="165" fontId="0" fillId="4" borderId="12" xfId="0" applyNumberFormat="1" applyFill="1" applyBorder="1" applyProtection="1"/>
    <xf numFmtId="165" fontId="0" fillId="4" borderId="13" xfId="0" applyNumberFormat="1" applyFill="1" applyBorder="1" applyProtection="1"/>
    <xf numFmtId="0" fontId="10" fillId="0" borderId="0" xfId="0" applyFont="1" applyAlignment="1" applyProtection="1">
      <alignment horizontal="left"/>
    </xf>
    <xf numFmtId="0" fontId="0" fillId="0" borderId="0" xfId="0" applyAlignment="1" applyProtection="1">
      <alignment wrapText="1"/>
    </xf>
    <xf numFmtId="0" fontId="5" fillId="0" borderId="0" xfId="0" applyFont="1" applyAlignment="1" applyProtection="1">
      <alignment wrapText="1"/>
    </xf>
    <xf numFmtId="165" fontId="10" fillId="5" borderId="4" xfId="0" applyNumberFormat="1" applyFont="1" applyFill="1" applyBorder="1" applyProtection="1">
      <protection locked="0"/>
    </xf>
    <xf numFmtId="165" fontId="10" fillId="5" borderId="1" xfId="0" applyNumberFormat="1" applyFont="1" applyFill="1" applyBorder="1" applyAlignment="1" applyProtection="1">
      <alignment vertical="center"/>
      <protection locked="0"/>
    </xf>
    <xf numFmtId="44" fontId="10" fillId="5" borderId="4" xfId="4" applyFont="1" applyFill="1" applyBorder="1" applyProtection="1">
      <protection locked="0"/>
    </xf>
    <xf numFmtId="44" fontId="10" fillId="5" borderId="1" xfId="4" applyFont="1" applyFill="1" applyBorder="1" applyProtection="1">
      <protection locked="0"/>
    </xf>
    <xf numFmtId="0" fontId="8" fillId="4" borderId="6" xfId="0" applyFont="1" applyFill="1" applyBorder="1" applyAlignment="1" applyProtection="1">
      <alignment horizontal="center" vertical="center" wrapText="1"/>
    </xf>
    <xf numFmtId="0" fontId="8" fillId="4" borderId="11" xfId="0" applyFont="1" applyFill="1" applyBorder="1" applyAlignment="1" applyProtection="1">
      <alignment horizontal="center" vertical="center" wrapText="1"/>
    </xf>
    <xf numFmtId="0" fontId="12" fillId="3" borderId="4" xfId="0" applyFont="1" applyFill="1" applyBorder="1" applyAlignment="1" applyProtection="1">
      <alignment horizontal="justify" vertical="center"/>
    </xf>
    <xf numFmtId="0" fontId="11" fillId="2" borderId="4" xfId="0" applyFont="1" applyFill="1" applyBorder="1" applyAlignment="1" applyProtection="1">
      <alignment horizontal="center" vertical="center" wrapText="1"/>
    </xf>
    <xf numFmtId="3" fontId="10" fillId="0" borderId="4" xfId="0" applyNumberFormat="1" applyFont="1" applyBorder="1" applyAlignment="1" applyProtection="1">
      <alignment horizontal="center" vertical="center"/>
    </xf>
    <xf numFmtId="0" fontId="14" fillId="3" borderId="1" xfId="0" applyFont="1" applyFill="1" applyBorder="1" applyAlignment="1" applyProtection="1">
      <alignment horizontal="justify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justify" vertical="center"/>
    </xf>
    <xf numFmtId="0" fontId="10" fillId="2" borderId="1" xfId="0" applyFont="1" applyFill="1" applyBorder="1" applyAlignment="1" applyProtection="1">
      <alignment horizontal="center" vertical="center"/>
    </xf>
    <xf numFmtId="0" fontId="16" fillId="3" borderId="1" xfId="0" applyFont="1" applyFill="1" applyBorder="1" applyAlignment="1" applyProtection="1">
      <alignment horizontal="justify" vertical="center"/>
    </xf>
    <xf numFmtId="0" fontId="10" fillId="3" borderId="1" xfId="0" applyFont="1" applyFill="1" applyBorder="1" applyAlignment="1" applyProtection="1">
      <alignment horizontal="justify" vertical="center"/>
    </xf>
    <xf numFmtId="0" fontId="9" fillId="4" borderId="6" xfId="0" applyFont="1" applyFill="1" applyBorder="1" applyAlignment="1" applyProtection="1">
      <alignment horizontal="left" vertical="center" wrapText="1"/>
    </xf>
    <xf numFmtId="0" fontId="9" fillId="4" borderId="9" xfId="0" applyFont="1" applyFill="1" applyBorder="1" applyAlignment="1" applyProtection="1">
      <alignment horizontal="left" vertical="center" wrapText="1"/>
    </xf>
    <xf numFmtId="0" fontId="9" fillId="4" borderId="11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left"/>
    </xf>
    <xf numFmtId="165" fontId="10" fillId="0" borderId="4" xfId="0" applyNumberFormat="1" applyFont="1" applyBorder="1" applyProtection="1"/>
    <xf numFmtId="165" fontId="10" fillId="0" borderId="1" xfId="0" applyNumberFormat="1" applyFont="1" applyBorder="1" applyProtection="1"/>
    <xf numFmtId="0" fontId="14" fillId="3" borderId="4" xfId="0" applyFont="1" applyFill="1" applyBorder="1" applyAlignment="1" applyProtection="1">
      <alignment horizontal="justify" vertical="center"/>
    </xf>
    <xf numFmtId="0" fontId="9" fillId="4" borderId="17" xfId="0" applyFont="1" applyFill="1" applyBorder="1" applyAlignment="1" applyProtection="1">
      <alignment horizontal="left"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8" fillId="4" borderId="3" xfId="0" applyFont="1" applyFill="1" applyBorder="1" applyAlignment="1" applyProtection="1">
      <alignment horizontal="center" vertical="center" wrapText="1"/>
    </xf>
    <xf numFmtId="0" fontId="12" fillId="3" borderId="5" xfId="0" applyFont="1" applyFill="1" applyBorder="1" applyAlignment="1" applyProtection="1">
      <alignment horizontal="justify" vertical="center"/>
    </xf>
    <xf numFmtId="0" fontId="11" fillId="2" borderId="2" xfId="0" applyFont="1" applyFill="1" applyBorder="1" applyAlignment="1" applyProtection="1">
      <alignment horizontal="center" vertical="center" wrapText="1"/>
    </xf>
    <xf numFmtId="165" fontId="10" fillId="0" borderId="1" xfId="0" applyNumberFormat="1" applyFont="1" applyBorder="1" applyAlignment="1" applyProtection="1">
      <alignment vertical="center"/>
    </xf>
  </cellXfs>
  <cellStyles count="5">
    <cellStyle name="Čárka 2" xfId="1" xr:uid="{00000000-0005-0000-0000-000000000000}"/>
    <cellStyle name="Měna" xfId="4" builtinId="4"/>
    <cellStyle name="Normální" xfId="0" builtinId="0"/>
    <cellStyle name="Normální 2" xfId="2" xr:uid="{00000000-0005-0000-0000-000003000000}"/>
    <cellStyle name="Normální 3" xfId="3" xr:uid="{00000000-0005-0000-0000-000004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0"/>
  <sheetViews>
    <sheetView tabSelected="1" zoomScaleNormal="100" workbookViewId="0">
      <selection activeCell="E5" sqref="E5"/>
    </sheetView>
  </sheetViews>
  <sheetFormatPr defaultRowHeight="15" x14ac:dyDescent="0.25"/>
  <cols>
    <col min="1" max="1" width="33.28515625" style="50" customWidth="1"/>
    <col min="2" max="2" width="33.28515625" style="16" customWidth="1"/>
    <col min="3" max="5" width="22.7109375" style="16" customWidth="1"/>
    <col min="6" max="6" width="22.7109375" style="1" customWidth="1"/>
    <col min="7" max="7" width="22.7109375" style="16" customWidth="1"/>
    <col min="8" max="16384" width="9.140625" style="1"/>
  </cols>
  <sheetData>
    <row r="1" spans="1:7" ht="36" customHeight="1" x14ac:dyDescent="0.25">
      <c r="A1" s="11" t="s">
        <v>8</v>
      </c>
      <c r="B1" s="12"/>
      <c r="C1" s="13" t="s">
        <v>0</v>
      </c>
      <c r="D1" s="13" t="s">
        <v>1</v>
      </c>
      <c r="E1" s="14" t="s">
        <v>7</v>
      </c>
      <c r="F1" s="5" t="s">
        <v>2</v>
      </c>
      <c r="G1" s="15" t="s">
        <v>3</v>
      </c>
    </row>
    <row r="2" spans="1:7" ht="77.25" customHeight="1" thickBot="1" x14ac:dyDescent="0.3">
      <c r="A2" s="17"/>
      <c r="B2" s="18"/>
      <c r="C2" s="19"/>
      <c r="D2" s="19"/>
      <c r="E2" s="20"/>
      <c r="F2" s="6"/>
      <c r="G2" s="21"/>
    </row>
    <row r="3" spans="1:7" ht="29.25" customHeight="1" x14ac:dyDescent="0.25">
      <c r="A3" s="22" t="s">
        <v>13</v>
      </c>
      <c r="B3" s="23" t="s">
        <v>10</v>
      </c>
      <c r="C3" s="23">
        <v>45</v>
      </c>
      <c r="D3" s="24">
        <v>10</v>
      </c>
      <c r="E3" s="24">
        <v>1</v>
      </c>
      <c r="F3" s="8">
        <v>0</v>
      </c>
      <c r="G3" s="25">
        <f t="shared" ref="G3:G45" si="0">(F3*D3)*(C3)</f>
        <v>0</v>
      </c>
    </row>
    <row r="4" spans="1:7" ht="29.25" customHeight="1" x14ac:dyDescent="0.25">
      <c r="A4" s="26" t="s">
        <v>13</v>
      </c>
      <c r="B4" s="27" t="s">
        <v>11</v>
      </c>
      <c r="C4" s="27">
        <v>45</v>
      </c>
      <c r="D4" s="28">
        <v>10</v>
      </c>
      <c r="E4" s="28">
        <v>1</v>
      </c>
      <c r="F4" s="9">
        <v>0</v>
      </c>
      <c r="G4" s="29">
        <f t="shared" si="0"/>
        <v>0</v>
      </c>
    </row>
    <row r="5" spans="1:7" ht="29.25" customHeight="1" x14ac:dyDescent="0.25">
      <c r="A5" s="26" t="s">
        <v>12</v>
      </c>
      <c r="B5" s="27" t="s">
        <v>10</v>
      </c>
      <c r="C5" s="27">
        <v>45</v>
      </c>
      <c r="D5" s="28">
        <v>10</v>
      </c>
      <c r="E5" s="28">
        <v>1</v>
      </c>
      <c r="F5" s="9">
        <v>0</v>
      </c>
      <c r="G5" s="29">
        <f t="shared" si="0"/>
        <v>0</v>
      </c>
    </row>
    <row r="6" spans="1:7" ht="29.25" customHeight="1" x14ac:dyDescent="0.25">
      <c r="A6" s="26" t="s">
        <v>12</v>
      </c>
      <c r="B6" s="27" t="s">
        <v>11</v>
      </c>
      <c r="C6" s="27">
        <v>45</v>
      </c>
      <c r="D6" s="28">
        <v>10</v>
      </c>
      <c r="E6" s="28">
        <v>1</v>
      </c>
      <c r="F6" s="9">
        <v>0</v>
      </c>
      <c r="G6" s="29">
        <f t="shared" si="0"/>
        <v>0</v>
      </c>
    </row>
    <row r="7" spans="1:7" ht="29.25" customHeight="1" x14ac:dyDescent="0.25">
      <c r="A7" s="26" t="s">
        <v>92</v>
      </c>
      <c r="B7" s="27" t="s">
        <v>16</v>
      </c>
      <c r="C7" s="27">
        <v>45</v>
      </c>
      <c r="D7" s="28">
        <v>10</v>
      </c>
      <c r="E7" s="28">
        <v>1</v>
      </c>
      <c r="F7" s="9">
        <v>0</v>
      </c>
      <c r="G7" s="29">
        <f t="shared" si="0"/>
        <v>0</v>
      </c>
    </row>
    <row r="8" spans="1:7" ht="29.25" customHeight="1" x14ac:dyDescent="0.25">
      <c r="A8" s="26" t="s">
        <v>14</v>
      </c>
      <c r="B8" s="27" t="s">
        <v>16</v>
      </c>
      <c r="C8" s="27">
        <v>45</v>
      </c>
      <c r="D8" s="28">
        <v>6</v>
      </c>
      <c r="E8" s="28">
        <v>1</v>
      </c>
      <c r="F8" s="9">
        <v>0</v>
      </c>
      <c r="G8" s="29">
        <f t="shared" si="0"/>
        <v>0</v>
      </c>
    </row>
    <row r="9" spans="1:7" ht="29.25" customHeight="1" x14ac:dyDescent="0.25">
      <c r="A9" s="26" t="s">
        <v>12</v>
      </c>
      <c r="B9" s="27" t="s">
        <v>17</v>
      </c>
      <c r="C9" s="27">
        <v>45</v>
      </c>
      <c r="D9" s="28">
        <v>6</v>
      </c>
      <c r="E9" s="28">
        <v>1</v>
      </c>
      <c r="F9" s="9">
        <v>0</v>
      </c>
      <c r="G9" s="29">
        <f t="shared" si="0"/>
        <v>0</v>
      </c>
    </row>
    <row r="10" spans="1:7" ht="29.25" customHeight="1" x14ac:dyDescent="0.25">
      <c r="A10" s="26" t="s">
        <v>93</v>
      </c>
      <c r="B10" s="27" t="s">
        <v>16</v>
      </c>
      <c r="C10" s="27">
        <v>45</v>
      </c>
      <c r="D10" s="28">
        <v>6</v>
      </c>
      <c r="E10" s="28">
        <v>1</v>
      </c>
      <c r="F10" s="9">
        <v>0</v>
      </c>
      <c r="G10" s="29">
        <f t="shared" si="0"/>
        <v>0</v>
      </c>
    </row>
    <row r="11" spans="1:7" ht="29.25" customHeight="1" x14ac:dyDescent="0.25">
      <c r="A11" s="26" t="s">
        <v>94</v>
      </c>
      <c r="B11" s="27" t="s">
        <v>16</v>
      </c>
      <c r="C11" s="27">
        <v>45</v>
      </c>
      <c r="D11" s="28">
        <v>6</v>
      </c>
      <c r="E11" s="28">
        <v>1</v>
      </c>
      <c r="F11" s="9">
        <v>0</v>
      </c>
      <c r="G11" s="29">
        <f t="shared" si="0"/>
        <v>0</v>
      </c>
    </row>
    <row r="12" spans="1:7" ht="29.25" customHeight="1" x14ac:dyDescent="0.25">
      <c r="A12" s="26" t="s">
        <v>12</v>
      </c>
      <c r="B12" s="27" t="s">
        <v>16</v>
      </c>
      <c r="C12" s="27">
        <v>45</v>
      </c>
      <c r="D12" s="28">
        <v>6</v>
      </c>
      <c r="E12" s="28">
        <v>1</v>
      </c>
      <c r="F12" s="9">
        <v>0</v>
      </c>
      <c r="G12" s="29">
        <f t="shared" si="0"/>
        <v>0</v>
      </c>
    </row>
    <row r="13" spans="1:7" ht="29.25" customHeight="1" x14ac:dyDescent="0.25">
      <c r="A13" s="26" t="s">
        <v>93</v>
      </c>
      <c r="B13" s="27" t="s">
        <v>10</v>
      </c>
      <c r="C13" s="27">
        <v>45</v>
      </c>
      <c r="D13" s="28">
        <v>7</v>
      </c>
      <c r="E13" s="28">
        <v>1</v>
      </c>
      <c r="F13" s="9">
        <v>0</v>
      </c>
      <c r="G13" s="29">
        <f t="shared" si="0"/>
        <v>0</v>
      </c>
    </row>
    <row r="14" spans="1:7" ht="29.25" customHeight="1" x14ac:dyDescent="0.25">
      <c r="A14" s="26" t="s">
        <v>9</v>
      </c>
      <c r="B14" s="27" t="s">
        <v>10</v>
      </c>
      <c r="C14" s="27">
        <v>45</v>
      </c>
      <c r="D14" s="28">
        <v>8</v>
      </c>
      <c r="E14" s="28">
        <v>1</v>
      </c>
      <c r="F14" s="9">
        <v>0</v>
      </c>
      <c r="G14" s="29">
        <f t="shared" si="0"/>
        <v>0</v>
      </c>
    </row>
    <row r="15" spans="1:7" ht="29.25" customHeight="1" x14ac:dyDescent="0.25">
      <c r="A15" s="26" t="s">
        <v>95</v>
      </c>
      <c r="B15" s="27" t="s">
        <v>10</v>
      </c>
      <c r="C15" s="27">
        <v>45</v>
      </c>
      <c r="D15" s="28">
        <v>6</v>
      </c>
      <c r="E15" s="28">
        <v>1</v>
      </c>
      <c r="F15" s="9">
        <v>0</v>
      </c>
      <c r="G15" s="29">
        <f t="shared" si="0"/>
        <v>0</v>
      </c>
    </row>
    <row r="16" spans="1:7" ht="29.25" customHeight="1" x14ac:dyDescent="0.25">
      <c r="A16" s="26" t="s">
        <v>131</v>
      </c>
      <c r="B16" s="27" t="s">
        <v>16</v>
      </c>
      <c r="C16" s="27">
        <v>45</v>
      </c>
      <c r="D16" s="28">
        <v>4</v>
      </c>
      <c r="E16" s="28">
        <v>1</v>
      </c>
      <c r="F16" s="9">
        <v>0</v>
      </c>
      <c r="G16" s="29">
        <f t="shared" si="0"/>
        <v>0</v>
      </c>
    </row>
    <row r="17" spans="1:7" ht="29.25" customHeight="1" x14ac:dyDescent="0.25">
      <c r="A17" s="26" t="s">
        <v>12</v>
      </c>
      <c r="B17" s="27" t="s">
        <v>16</v>
      </c>
      <c r="C17" s="27">
        <v>45</v>
      </c>
      <c r="D17" s="28">
        <v>6</v>
      </c>
      <c r="E17" s="28">
        <v>1</v>
      </c>
      <c r="F17" s="9">
        <v>0</v>
      </c>
      <c r="G17" s="29">
        <f t="shared" si="0"/>
        <v>0</v>
      </c>
    </row>
    <row r="18" spans="1:7" ht="29.25" customHeight="1" x14ac:dyDescent="0.25">
      <c r="A18" s="26" t="s">
        <v>15</v>
      </c>
      <c r="B18" s="27" t="s">
        <v>18</v>
      </c>
      <c r="C18" s="27">
        <v>45</v>
      </c>
      <c r="D18" s="28">
        <v>8</v>
      </c>
      <c r="E18" s="28">
        <v>1</v>
      </c>
      <c r="F18" s="9">
        <v>0</v>
      </c>
      <c r="G18" s="29">
        <f t="shared" si="0"/>
        <v>0</v>
      </c>
    </row>
    <row r="19" spans="1:7" ht="29.25" customHeight="1" x14ac:dyDescent="0.25">
      <c r="A19" s="26" t="s">
        <v>95</v>
      </c>
      <c r="B19" s="27" t="s">
        <v>10</v>
      </c>
      <c r="C19" s="27">
        <v>45</v>
      </c>
      <c r="D19" s="28">
        <v>6</v>
      </c>
      <c r="E19" s="28">
        <v>1</v>
      </c>
      <c r="F19" s="9">
        <v>0</v>
      </c>
      <c r="G19" s="29">
        <f t="shared" si="0"/>
        <v>0</v>
      </c>
    </row>
    <row r="20" spans="1:7" ht="29.25" customHeight="1" x14ac:dyDescent="0.25">
      <c r="A20" s="26" t="s">
        <v>96</v>
      </c>
      <c r="B20" s="27" t="s">
        <v>19</v>
      </c>
      <c r="C20" s="27">
        <v>45</v>
      </c>
      <c r="D20" s="28">
        <v>5</v>
      </c>
      <c r="E20" s="28">
        <v>1</v>
      </c>
      <c r="F20" s="9">
        <v>0</v>
      </c>
      <c r="G20" s="29">
        <f t="shared" si="0"/>
        <v>0</v>
      </c>
    </row>
    <row r="21" spans="1:7" ht="29.25" customHeight="1" x14ac:dyDescent="0.25">
      <c r="A21" s="26" t="s">
        <v>95</v>
      </c>
      <c r="B21" s="27" t="s">
        <v>16</v>
      </c>
      <c r="C21" s="27">
        <v>45</v>
      </c>
      <c r="D21" s="28">
        <v>6</v>
      </c>
      <c r="E21" s="28">
        <v>1</v>
      </c>
      <c r="F21" s="9">
        <v>0</v>
      </c>
      <c r="G21" s="29">
        <f t="shared" si="0"/>
        <v>0</v>
      </c>
    </row>
    <row r="22" spans="1:7" ht="29.25" customHeight="1" x14ac:dyDescent="0.25">
      <c r="A22" s="26" t="s">
        <v>97</v>
      </c>
      <c r="B22" s="27" t="s">
        <v>16</v>
      </c>
      <c r="C22" s="27">
        <v>45</v>
      </c>
      <c r="D22" s="28">
        <v>6</v>
      </c>
      <c r="E22" s="28">
        <v>1</v>
      </c>
      <c r="F22" s="9">
        <v>0</v>
      </c>
      <c r="G22" s="29">
        <f t="shared" si="0"/>
        <v>0</v>
      </c>
    </row>
    <row r="23" spans="1:7" ht="29.25" customHeight="1" x14ac:dyDescent="0.25">
      <c r="A23" s="26" t="s">
        <v>12</v>
      </c>
      <c r="B23" s="27" t="s">
        <v>16</v>
      </c>
      <c r="C23" s="30">
        <v>60</v>
      </c>
      <c r="D23" s="28">
        <v>6</v>
      </c>
      <c r="E23" s="28">
        <v>1</v>
      </c>
      <c r="F23" s="9">
        <v>0</v>
      </c>
      <c r="G23" s="29">
        <f t="shared" si="0"/>
        <v>0</v>
      </c>
    </row>
    <row r="24" spans="1:7" ht="29.25" customHeight="1" x14ac:dyDescent="0.25">
      <c r="A24" s="26" t="s">
        <v>12</v>
      </c>
      <c r="B24" s="27" t="s">
        <v>16</v>
      </c>
      <c r="C24" s="30">
        <v>60</v>
      </c>
      <c r="D24" s="28">
        <v>6</v>
      </c>
      <c r="E24" s="28">
        <v>1</v>
      </c>
      <c r="F24" s="9">
        <v>0</v>
      </c>
      <c r="G24" s="29">
        <f t="shared" si="0"/>
        <v>0</v>
      </c>
    </row>
    <row r="25" spans="1:7" ht="29.25" customHeight="1" x14ac:dyDescent="0.25">
      <c r="A25" s="26" t="s">
        <v>12</v>
      </c>
      <c r="B25" s="27" t="s">
        <v>16</v>
      </c>
      <c r="C25" s="30">
        <v>60</v>
      </c>
      <c r="D25" s="28">
        <v>6</v>
      </c>
      <c r="E25" s="28">
        <v>1</v>
      </c>
      <c r="F25" s="9">
        <v>0</v>
      </c>
      <c r="G25" s="29">
        <f t="shared" si="0"/>
        <v>0</v>
      </c>
    </row>
    <row r="26" spans="1:7" ht="29.25" customHeight="1" x14ac:dyDescent="0.25">
      <c r="A26" s="26" t="s">
        <v>12</v>
      </c>
      <c r="B26" s="27" t="s">
        <v>16</v>
      </c>
      <c r="C26" s="30">
        <v>60</v>
      </c>
      <c r="D26" s="28">
        <v>6</v>
      </c>
      <c r="E26" s="28">
        <v>1</v>
      </c>
      <c r="F26" s="9">
        <v>0</v>
      </c>
      <c r="G26" s="29">
        <f t="shared" si="0"/>
        <v>0</v>
      </c>
    </row>
    <row r="27" spans="1:7" ht="29.25" customHeight="1" x14ac:dyDescent="0.25">
      <c r="A27" s="26" t="s">
        <v>12</v>
      </c>
      <c r="B27" s="27" t="s">
        <v>16</v>
      </c>
      <c r="C27" s="30">
        <v>60</v>
      </c>
      <c r="D27" s="28">
        <v>6</v>
      </c>
      <c r="E27" s="28">
        <v>1</v>
      </c>
      <c r="F27" s="9">
        <v>0</v>
      </c>
      <c r="G27" s="29">
        <f t="shared" si="0"/>
        <v>0</v>
      </c>
    </row>
    <row r="28" spans="1:7" ht="29.25" customHeight="1" x14ac:dyDescent="0.25">
      <c r="A28" s="26" t="s">
        <v>12</v>
      </c>
      <c r="B28" s="27" t="s">
        <v>16</v>
      </c>
      <c r="C28" s="30">
        <v>60</v>
      </c>
      <c r="D28" s="28">
        <v>6</v>
      </c>
      <c r="E28" s="28">
        <v>1</v>
      </c>
      <c r="F28" s="9">
        <v>0</v>
      </c>
      <c r="G28" s="29">
        <f t="shared" si="0"/>
        <v>0</v>
      </c>
    </row>
    <row r="29" spans="1:7" ht="29.25" customHeight="1" x14ac:dyDescent="0.25">
      <c r="A29" s="26" t="s">
        <v>98</v>
      </c>
      <c r="B29" s="27" t="s">
        <v>20</v>
      </c>
      <c r="C29" s="30">
        <v>60</v>
      </c>
      <c r="D29" s="28">
        <v>6</v>
      </c>
      <c r="E29" s="28">
        <v>1</v>
      </c>
      <c r="F29" s="9">
        <v>0</v>
      </c>
      <c r="G29" s="29">
        <f t="shared" si="0"/>
        <v>0</v>
      </c>
    </row>
    <row r="30" spans="1:7" ht="29.25" customHeight="1" x14ac:dyDescent="0.25">
      <c r="A30" s="26" t="s">
        <v>6</v>
      </c>
      <c r="B30" s="27" t="s">
        <v>21</v>
      </c>
      <c r="C30" s="27">
        <v>12</v>
      </c>
      <c r="D30" s="28">
        <v>10</v>
      </c>
      <c r="E30" s="28">
        <v>1</v>
      </c>
      <c r="F30" s="9">
        <v>0</v>
      </c>
      <c r="G30" s="29">
        <f t="shared" si="0"/>
        <v>0</v>
      </c>
    </row>
    <row r="31" spans="1:7" ht="29.25" customHeight="1" x14ac:dyDescent="0.25">
      <c r="A31" s="26" t="s">
        <v>6</v>
      </c>
      <c r="B31" s="27" t="s">
        <v>21</v>
      </c>
      <c r="C31" s="27">
        <v>12</v>
      </c>
      <c r="D31" s="28">
        <v>10</v>
      </c>
      <c r="E31" s="28">
        <v>1</v>
      </c>
      <c r="F31" s="9">
        <v>0</v>
      </c>
      <c r="G31" s="29">
        <f t="shared" si="0"/>
        <v>0</v>
      </c>
    </row>
    <row r="32" spans="1:7" ht="29.25" customHeight="1" x14ac:dyDescent="0.25">
      <c r="A32" s="26" t="s">
        <v>95</v>
      </c>
      <c r="B32" s="27" t="s">
        <v>16</v>
      </c>
      <c r="C32" s="27">
        <v>45</v>
      </c>
      <c r="D32" s="28">
        <v>6</v>
      </c>
      <c r="E32" s="28">
        <v>1</v>
      </c>
      <c r="F32" s="9">
        <v>0</v>
      </c>
      <c r="G32" s="29">
        <f t="shared" si="0"/>
        <v>0</v>
      </c>
    </row>
    <row r="33" spans="1:7" ht="29.25" customHeight="1" x14ac:dyDescent="0.25">
      <c r="A33" s="26" t="s">
        <v>95</v>
      </c>
      <c r="B33" s="27" t="s">
        <v>16</v>
      </c>
      <c r="C33" s="27">
        <v>45</v>
      </c>
      <c r="D33" s="28">
        <v>6</v>
      </c>
      <c r="E33" s="28">
        <v>1</v>
      </c>
      <c r="F33" s="9">
        <v>0</v>
      </c>
      <c r="G33" s="29">
        <f t="shared" si="0"/>
        <v>0</v>
      </c>
    </row>
    <row r="34" spans="1:7" ht="29.25" customHeight="1" x14ac:dyDescent="0.25">
      <c r="A34" s="26" t="s">
        <v>95</v>
      </c>
      <c r="B34" s="27" t="s">
        <v>16</v>
      </c>
      <c r="C34" s="27">
        <v>45</v>
      </c>
      <c r="D34" s="28">
        <v>6</v>
      </c>
      <c r="E34" s="28">
        <v>1</v>
      </c>
      <c r="F34" s="9">
        <v>0</v>
      </c>
      <c r="G34" s="29">
        <f t="shared" si="0"/>
        <v>0</v>
      </c>
    </row>
    <row r="35" spans="1:7" ht="29.25" customHeight="1" x14ac:dyDescent="0.25">
      <c r="A35" s="26" t="s">
        <v>95</v>
      </c>
      <c r="B35" s="27" t="s">
        <v>16</v>
      </c>
      <c r="C35" s="27">
        <v>45</v>
      </c>
      <c r="D35" s="28">
        <v>6</v>
      </c>
      <c r="E35" s="28">
        <v>1</v>
      </c>
      <c r="F35" s="9">
        <v>0</v>
      </c>
      <c r="G35" s="29">
        <f t="shared" si="0"/>
        <v>0</v>
      </c>
    </row>
    <row r="36" spans="1:7" ht="29.25" customHeight="1" x14ac:dyDescent="0.25">
      <c r="A36" s="26" t="s">
        <v>95</v>
      </c>
      <c r="B36" s="27" t="s">
        <v>16</v>
      </c>
      <c r="C36" s="27">
        <v>45</v>
      </c>
      <c r="D36" s="28">
        <v>6</v>
      </c>
      <c r="E36" s="28">
        <v>1</v>
      </c>
      <c r="F36" s="9">
        <v>0</v>
      </c>
      <c r="G36" s="29">
        <f t="shared" si="0"/>
        <v>0</v>
      </c>
    </row>
    <row r="37" spans="1:7" ht="29.25" customHeight="1" x14ac:dyDescent="0.25">
      <c r="A37" s="26" t="s">
        <v>95</v>
      </c>
      <c r="B37" s="27" t="s">
        <v>16</v>
      </c>
      <c r="C37" s="27">
        <v>45</v>
      </c>
      <c r="D37" s="28">
        <v>6</v>
      </c>
      <c r="E37" s="28">
        <v>1</v>
      </c>
      <c r="F37" s="9">
        <v>0</v>
      </c>
      <c r="G37" s="29">
        <f t="shared" si="0"/>
        <v>0</v>
      </c>
    </row>
    <row r="38" spans="1:7" ht="29.25" customHeight="1" x14ac:dyDescent="0.25">
      <c r="A38" s="26" t="s">
        <v>95</v>
      </c>
      <c r="B38" s="27" t="s">
        <v>16</v>
      </c>
      <c r="C38" s="27">
        <v>45</v>
      </c>
      <c r="D38" s="28">
        <v>6</v>
      </c>
      <c r="E38" s="28">
        <v>1</v>
      </c>
      <c r="F38" s="9">
        <v>0</v>
      </c>
      <c r="G38" s="29">
        <f t="shared" si="0"/>
        <v>0</v>
      </c>
    </row>
    <row r="39" spans="1:7" ht="29.25" customHeight="1" x14ac:dyDescent="0.25">
      <c r="A39" s="26" t="s">
        <v>95</v>
      </c>
      <c r="B39" s="27" t="s">
        <v>10</v>
      </c>
      <c r="C39" s="27">
        <v>45</v>
      </c>
      <c r="D39" s="28">
        <v>6</v>
      </c>
      <c r="E39" s="28">
        <v>1</v>
      </c>
      <c r="F39" s="9">
        <v>0</v>
      </c>
      <c r="G39" s="29">
        <f t="shared" si="0"/>
        <v>0</v>
      </c>
    </row>
    <row r="40" spans="1:7" ht="29.25" customHeight="1" x14ac:dyDescent="0.25">
      <c r="A40" s="26" t="s">
        <v>95</v>
      </c>
      <c r="B40" s="27" t="s">
        <v>10</v>
      </c>
      <c r="C40" s="27">
        <v>45</v>
      </c>
      <c r="D40" s="28">
        <v>6</v>
      </c>
      <c r="E40" s="28">
        <v>1</v>
      </c>
      <c r="F40" s="9">
        <v>0</v>
      </c>
      <c r="G40" s="29">
        <f t="shared" si="0"/>
        <v>0</v>
      </c>
    </row>
    <row r="41" spans="1:7" ht="29.25" customHeight="1" x14ac:dyDescent="0.25">
      <c r="A41" s="26" t="s">
        <v>95</v>
      </c>
      <c r="B41" s="27" t="s">
        <v>10</v>
      </c>
      <c r="C41" s="27">
        <v>45</v>
      </c>
      <c r="D41" s="28">
        <v>6</v>
      </c>
      <c r="E41" s="28">
        <v>1</v>
      </c>
      <c r="F41" s="9">
        <v>0</v>
      </c>
      <c r="G41" s="29">
        <f t="shared" si="0"/>
        <v>0</v>
      </c>
    </row>
    <row r="42" spans="1:7" ht="29.25" customHeight="1" x14ac:dyDescent="0.25">
      <c r="A42" s="26" t="s">
        <v>95</v>
      </c>
      <c r="B42" s="27" t="s">
        <v>10</v>
      </c>
      <c r="C42" s="27">
        <v>45</v>
      </c>
      <c r="D42" s="28">
        <v>6</v>
      </c>
      <c r="E42" s="28">
        <v>1</v>
      </c>
      <c r="F42" s="9">
        <v>0</v>
      </c>
      <c r="G42" s="29">
        <f t="shared" si="0"/>
        <v>0</v>
      </c>
    </row>
    <row r="43" spans="1:7" ht="29.25" customHeight="1" x14ac:dyDescent="0.25">
      <c r="A43" s="26" t="s">
        <v>95</v>
      </c>
      <c r="B43" s="27" t="s">
        <v>10</v>
      </c>
      <c r="C43" s="27">
        <v>45</v>
      </c>
      <c r="D43" s="28">
        <v>6</v>
      </c>
      <c r="E43" s="28">
        <v>1</v>
      </c>
      <c r="F43" s="9">
        <v>0</v>
      </c>
      <c r="G43" s="29">
        <f t="shared" si="0"/>
        <v>0</v>
      </c>
    </row>
    <row r="44" spans="1:7" ht="29.25" customHeight="1" x14ac:dyDescent="0.25">
      <c r="A44" s="26" t="s">
        <v>95</v>
      </c>
      <c r="B44" s="27" t="s">
        <v>10</v>
      </c>
      <c r="C44" s="27">
        <v>45</v>
      </c>
      <c r="D44" s="28">
        <v>6</v>
      </c>
      <c r="E44" s="28">
        <v>1</v>
      </c>
      <c r="F44" s="9">
        <v>0</v>
      </c>
      <c r="G44" s="29">
        <f t="shared" si="0"/>
        <v>0</v>
      </c>
    </row>
    <row r="45" spans="1:7" ht="29.25" customHeight="1" thickBot="1" x14ac:dyDescent="0.3">
      <c r="A45" s="31" t="s">
        <v>95</v>
      </c>
      <c r="B45" s="32" t="s">
        <v>10</v>
      </c>
      <c r="C45" s="32">
        <v>45</v>
      </c>
      <c r="D45" s="33">
        <v>6</v>
      </c>
      <c r="E45" s="33">
        <v>1</v>
      </c>
      <c r="F45" s="10">
        <v>0</v>
      </c>
      <c r="G45" s="34">
        <f t="shared" si="0"/>
        <v>0</v>
      </c>
    </row>
    <row r="46" spans="1:7" ht="27.75" customHeight="1" x14ac:dyDescent="0.25">
      <c r="A46" s="35" t="s">
        <v>4</v>
      </c>
      <c r="B46" s="36"/>
      <c r="C46" s="37">
        <f>SUM(G3:G45)</f>
        <v>0</v>
      </c>
      <c r="D46" s="38"/>
      <c r="E46" s="38"/>
      <c r="F46" s="2"/>
      <c r="G46" s="39"/>
    </row>
    <row r="47" spans="1:7" ht="27.75" customHeight="1" x14ac:dyDescent="0.25">
      <c r="A47" s="40" t="s">
        <v>22</v>
      </c>
      <c r="B47" s="41"/>
      <c r="C47" s="42">
        <f>C48-C46</f>
        <v>0</v>
      </c>
      <c r="D47" s="43"/>
      <c r="E47" s="43"/>
      <c r="F47" s="3"/>
      <c r="G47" s="44"/>
    </row>
    <row r="48" spans="1:7" ht="27.75" customHeight="1" thickBot="1" x14ac:dyDescent="0.3">
      <c r="A48" s="45" t="s">
        <v>5</v>
      </c>
      <c r="B48" s="46"/>
      <c r="C48" s="47">
        <f>C46*1.21</f>
        <v>0</v>
      </c>
      <c r="D48" s="48"/>
      <c r="E48" s="48"/>
      <c r="F48" s="4"/>
      <c r="G48" s="49"/>
    </row>
    <row r="51" spans="2:2" x14ac:dyDescent="0.25">
      <c r="B51" s="51"/>
    </row>
    <row r="53" spans="2:2" x14ac:dyDescent="0.25">
      <c r="B53" s="51"/>
    </row>
    <row r="54" spans="2:2" x14ac:dyDescent="0.25">
      <c r="B54" s="51"/>
    </row>
    <row r="55" spans="2:2" x14ac:dyDescent="0.25">
      <c r="B55" s="51"/>
    </row>
    <row r="57" spans="2:2" x14ac:dyDescent="0.25">
      <c r="B57" s="52"/>
    </row>
    <row r="58" spans="2:2" x14ac:dyDescent="0.25">
      <c r="B58" s="51"/>
    </row>
    <row r="59" spans="2:2" x14ac:dyDescent="0.25">
      <c r="B59" s="51"/>
    </row>
    <row r="60" spans="2:2" x14ac:dyDescent="0.25">
      <c r="B60" s="51"/>
    </row>
  </sheetData>
  <sheetProtection algorithmName="SHA-512" hashValue="2J1OLaydZXOzlzylSubCBQUpH5ihvZTNNI9/iM2iAcuXojVeKHNCLwn5WCwbcIEV7yln0XkjczmVvotgq1rcZQ==" saltValue="aLPncp9GCkT2ODj5le93tQ==" spinCount="100000" sheet="1"/>
  <mergeCells count="6">
    <mergeCell ref="G1:G2"/>
    <mergeCell ref="A1:A2"/>
    <mergeCell ref="C1:C2"/>
    <mergeCell ref="D1:D2"/>
    <mergeCell ref="F1:F2"/>
    <mergeCell ref="E1:E2"/>
  </mergeCells>
  <pageMargins left="0.7" right="0.7" top="0.78740157499999996" bottom="0.78740157499999996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04AAB-5C9C-4C89-9C9C-F4567E68969E}">
  <dimension ref="A1:F79"/>
  <sheetViews>
    <sheetView workbookViewId="0">
      <selection activeCell="K4" sqref="K4"/>
    </sheetView>
  </sheetViews>
  <sheetFormatPr defaultRowHeight="15" x14ac:dyDescent="0.25"/>
  <cols>
    <col min="1" max="1" width="61.28515625" style="71" customWidth="1"/>
    <col min="2" max="4" width="22.7109375" style="16" customWidth="1"/>
    <col min="5" max="5" width="22.7109375" style="1" customWidth="1"/>
    <col min="6" max="6" width="22.7109375" style="16" customWidth="1"/>
    <col min="7" max="16384" width="9.140625" style="1"/>
  </cols>
  <sheetData>
    <row r="1" spans="1:6" ht="36" customHeight="1" x14ac:dyDescent="0.25">
      <c r="A1" s="57" t="s">
        <v>23</v>
      </c>
      <c r="B1" s="13" t="s">
        <v>0</v>
      </c>
      <c r="C1" s="13" t="s">
        <v>1</v>
      </c>
      <c r="D1" s="13" t="s">
        <v>7</v>
      </c>
      <c r="E1" s="5" t="s">
        <v>2</v>
      </c>
      <c r="F1" s="15" t="s">
        <v>3</v>
      </c>
    </row>
    <row r="2" spans="1:6" ht="77.25" customHeight="1" thickBot="1" x14ac:dyDescent="0.3">
      <c r="A2" s="58"/>
      <c r="B2" s="19"/>
      <c r="C2" s="19"/>
      <c r="D2" s="19"/>
      <c r="E2" s="6"/>
      <c r="F2" s="21"/>
    </row>
    <row r="3" spans="1:6" ht="29.25" customHeight="1" x14ac:dyDescent="0.25">
      <c r="A3" s="59" t="s">
        <v>24</v>
      </c>
      <c r="B3" s="60">
        <v>8</v>
      </c>
      <c r="C3" s="61">
        <v>12</v>
      </c>
      <c r="D3" s="61">
        <v>1</v>
      </c>
      <c r="E3" s="53">
        <v>0</v>
      </c>
      <c r="F3" s="72">
        <f t="shared" ref="F3:F34" si="0">(E3*C3)*(B3)</f>
        <v>0</v>
      </c>
    </row>
    <row r="4" spans="1:6" ht="29.25" customHeight="1" x14ac:dyDescent="0.25">
      <c r="A4" s="62" t="s">
        <v>99</v>
      </c>
      <c r="B4" s="63">
        <v>16</v>
      </c>
      <c r="C4" s="28">
        <v>12</v>
      </c>
      <c r="D4" s="28">
        <v>1</v>
      </c>
      <c r="E4" s="9">
        <v>0</v>
      </c>
      <c r="F4" s="73">
        <f t="shared" si="0"/>
        <v>0</v>
      </c>
    </row>
    <row r="5" spans="1:6" ht="29.25" customHeight="1" x14ac:dyDescent="0.25">
      <c r="A5" s="64" t="s">
        <v>26</v>
      </c>
      <c r="B5" s="63">
        <v>20</v>
      </c>
      <c r="C5" s="28">
        <v>12</v>
      </c>
      <c r="D5" s="28">
        <v>1</v>
      </c>
      <c r="E5" s="9">
        <v>0</v>
      </c>
      <c r="F5" s="73">
        <f t="shared" si="0"/>
        <v>0</v>
      </c>
    </row>
    <row r="6" spans="1:6" ht="29.25" customHeight="1" x14ac:dyDescent="0.25">
      <c r="A6" s="62" t="s">
        <v>100</v>
      </c>
      <c r="B6" s="63">
        <v>4</v>
      </c>
      <c r="C6" s="28">
        <v>12</v>
      </c>
      <c r="D6" s="28">
        <v>1</v>
      </c>
      <c r="E6" s="9">
        <v>0</v>
      </c>
      <c r="F6" s="73">
        <f t="shared" si="0"/>
        <v>0</v>
      </c>
    </row>
    <row r="7" spans="1:6" ht="29.25" customHeight="1" x14ac:dyDescent="0.25">
      <c r="A7" s="64" t="s">
        <v>27</v>
      </c>
      <c r="B7" s="63">
        <v>8</v>
      </c>
      <c r="C7" s="28">
        <v>12</v>
      </c>
      <c r="D7" s="28">
        <v>1</v>
      </c>
      <c r="E7" s="9">
        <v>0</v>
      </c>
      <c r="F7" s="73">
        <f t="shared" si="0"/>
        <v>0</v>
      </c>
    </row>
    <row r="8" spans="1:6" ht="29.25" customHeight="1" x14ac:dyDescent="0.25">
      <c r="A8" s="62" t="s">
        <v>101</v>
      </c>
      <c r="B8" s="63">
        <v>16</v>
      </c>
      <c r="C8" s="28">
        <v>12</v>
      </c>
      <c r="D8" s="28">
        <v>1</v>
      </c>
      <c r="E8" s="9">
        <v>0</v>
      </c>
      <c r="F8" s="73">
        <f t="shared" si="0"/>
        <v>0</v>
      </c>
    </row>
    <row r="9" spans="1:6" ht="29.25" customHeight="1" x14ac:dyDescent="0.25">
      <c r="A9" s="62" t="s">
        <v>102</v>
      </c>
      <c r="B9" s="63">
        <v>8</v>
      </c>
      <c r="C9" s="28">
        <v>12</v>
      </c>
      <c r="D9" s="28">
        <v>1</v>
      </c>
      <c r="E9" s="9">
        <v>0</v>
      </c>
      <c r="F9" s="73">
        <f t="shared" si="0"/>
        <v>0</v>
      </c>
    </row>
    <row r="10" spans="1:6" ht="29.25" customHeight="1" x14ac:dyDescent="0.25">
      <c r="A10" s="64" t="s">
        <v>28</v>
      </c>
      <c r="B10" s="63">
        <v>16</v>
      </c>
      <c r="C10" s="28">
        <v>12</v>
      </c>
      <c r="D10" s="28">
        <v>1</v>
      </c>
      <c r="E10" s="9">
        <v>0</v>
      </c>
      <c r="F10" s="73">
        <f t="shared" si="0"/>
        <v>0</v>
      </c>
    </row>
    <row r="11" spans="1:6" ht="29.25" customHeight="1" x14ac:dyDescent="0.25">
      <c r="A11" s="62" t="s">
        <v>103</v>
      </c>
      <c r="B11" s="63">
        <v>16</v>
      </c>
      <c r="C11" s="28">
        <v>12</v>
      </c>
      <c r="D11" s="28">
        <v>1</v>
      </c>
      <c r="E11" s="9">
        <v>0</v>
      </c>
      <c r="F11" s="73">
        <f t="shared" si="0"/>
        <v>0</v>
      </c>
    </row>
    <row r="12" spans="1:6" ht="29.25" customHeight="1" x14ac:dyDescent="0.25">
      <c r="A12" s="64" t="s">
        <v>29</v>
      </c>
      <c r="B12" s="63">
        <v>16</v>
      </c>
      <c r="C12" s="28">
        <v>12</v>
      </c>
      <c r="D12" s="28">
        <v>1</v>
      </c>
      <c r="E12" s="9">
        <v>0</v>
      </c>
      <c r="F12" s="73">
        <f t="shared" si="0"/>
        <v>0</v>
      </c>
    </row>
    <row r="13" spans="1:6" ht="29.25" customHeight="1" x14ac:dyDescent="0.25">
      <c r="A13" s="64" t="s">
        <v>30</v>
      </c>
      <c r="B13" s="63">
        <v>8</v>
      </c>
      <c r="C13" s="28">
        <v>12</v>
      </c>
      <c r="D13" s="28">
        <v>1</v>
      </c>
      <c r="E13" s="9">
        <v>0</v>
      </c>
      <c r="F13" s="73">
        <f t="shared" si="0"/>
        <v>0</v>
      </c>
    </row>
    <row r="14" spans="1:6" ht="29.25" customHeight="1" x14ac:dyDescent="0.25">
      <c r="A14" s="64" t="s">
        <v>31</v>
      </c>
      <c r="B14" s="63">
        <v>8</v>
      </c>
      <c r="C14" s="28">
        <v>12</v>
      </c>
      <c r="D14" s="28">
        <v>1</v>
      </c>
      <c r="E14" s="9">
        <v>0</v>
      </c>
      <c r="F14" s="73">
        <f t="shared" si="0"/>
        <v>0</v>
      </c>
    </row>
    <row r="15" spans="1:6" ht="29.25" customHeight="1" x14ac:dyDescent="0.25">
      <c r="A15" s="64" t="s">
        <v>31</v>
      </c>
      <c r="B15" s="63">
        <v>8</v>
      </c>
      <c r="C15" s="28">
        <v>12</v>
      </c>
      <c r="D15" s="28">
        <v>1</v>
      </c>
      <c r="E15" s="9">
        <v>0</v>
      </c>
      <c r="F15" s="73">
        <f t="shared" si="0"/>
        <v>0</v>
      </c>
    </row>
    <row r="16" spans="1:6" ht="29.25" customHeight="1" x14ac:dyDescent="0.25">
      <c r="A16" s="64" t="s">
        <v>32</v>
      </c>
      <c r="B16" s="63">
        <v>8</v>
      </c>
      <c r="C16" s="28">
        <v>20</v>
      </c>
      <c r="D16" s="28">
        <v>2</v>
      </c>
      <c r="E16" s="9">
        <v>0</v>
      </c>
      <c r="F16" s="73">
        <f t="shared" si="0"/>
        <v>0</v>
      </c>
    </row>
    <row r="17" spans="1:6" ht="29.25" customHeight="1" x14ac:dyDescent="0.25">
      <c r="A17" s="64" t="s">
        <v>33</v>
      </c>
      <c r="B17" s="63">
        <v>8</v>
      </c>
      <c r="C17" s="28">
        <v>20</v>
      </c>
      <c r="D17" s="28">
        <v>2</v>
      </c>
      <c r="E17" s="9">
        <v>0</v>
      </c>
      <c r="F17" s="73">
        <f t="shared" si="0"/>
        <v>0</v>
      </c>
    </row>
    <row r="18" spans="1:6" ht="29.25" customHeight="1" x14ac:dyDescent="0.25">
      <c r="A18" s="64" t="s">
        <v>34</v>
      </c>
      <c r="B18" s="63">
        <v>8</v>
      </c>
      <c r="C18" s="28">
        <v>20</v>
      </c>
      <c r="D18" s="28">
        <v>2</v>
      </c>
      <c r="E18" s="9">
        <v>0</v>
      </c>
      <c r="F18" s="73">
        <f t="shared" si="0"/>
        <v>0</v>
      </c>
    </row>
    <row r="19" spans="1:6" ht="29.25" customHeight="1" x14ac:dyDescent="0.25">
      <c r="A19" s="64" t="s">
        <v>35</v>
      </c>
      <c r="B19" s="63">
        <v>8</v>
      </c>
      <c r="C19" s="28">
        <v>10</v>
      </c>
      <c r="D19" s="28">
        <v>1</v>
      </c>
      <c r="E19" s="9">
        <v>0</v>
      </c>
      <c r="F19" s="73">
        <f t="shared" si="0"/>
        <v>0</v>
      </c>
    </row>
    <row r="20" spans="1:6" ht="29.25" customHeight="1" x14ac:dyDescent="0.25">
      <c r="A20" s="62" t="s">
        <v>104</v>
      </c>
      <c r="B20" s="63">
        <v>8</v>
      </c>
      <c r="C20" s="28">
        <v>34</v>
      </c>
      <c r="D20" s="28">
        <v>3</v>
      </c>
      <c r="E20" s="9">
        <v>0</v>
      </c>
      <c r="F20" s="73">
        <f t="shared" si="0"/>
        <v>0</v>
      </c>
    </row>
    <row r="21" spans="1:6" ht="29.25" customHeight="1" x14ac:dyDescent="0.25">
      <c r="A21" s="64" t="s">
        <v>36</v>
      </c>
      <c r="B21" s="63">
        <v>16</v>
      </c>
      <c r="C21" s="28">
        <v>12</v>
      </c>
      <c r="D21" s="28">
        <v>1</v>
      </c>
      <c r="E21" s="9">
        <v>0</v>
      </c>
      <c r="F21" s="73">
        <f t="shared" si="0"/>
        <v>0</v>
      </c>
    </row>
    <row r="22" spans="1:6" ht="29.25" customHeight="1" x14ac:dyDescent="0.25">
      <c r="A22" s="64" t="s">
        <v>37</v>
      </c>
      <c r="B22" s="63">
        <v>16</v>
      </c>
      <c r="C22" s="28">
        <v>12</v>
      </c>
      <c r="D22" s="28">
        <v>1</v>
      </c>
      <c r="E22" s="9">
        <v>0</v>
      </c>
      <c r="F22" s="73">
        <f t="shared" si="0"/>
        <v>0</v>
      </c>
    </row>
    <row r="23" spans="1:6" ht="29.25" customHeight="1" x14ac:dyDescent="0.25">
      <c r="A23" s="64" t="s">
        <v>38</v>
      </c>
      <c r="B23" s="65">
        <v>16</v>
      </c>
      <c r="C23" s="28">
        <v>12</v>
      </c>
      <c r="D23" s="28">
        <v>1</v>
      </c>
      <c r="E23" s="9">
        <v>0</v>
      </c>
      <c r="F23" s="73">
        <f t="shared" si="0"/>
        <v>0</v>
      </c>
    </row>
    <row r="24" spans="1:6" ht="29.25" customHeight="1" x14ac:dyDescent="0.25">
      <c r="A24" s="64" t="s">
        <v>39</v>
      </c>
      <c r="B24" s="65">
        <v>8</v>
      </c>
      <c r="C24" s="28">
        <v>12</v>
      </c>
      <c r="D24" s="28">
        <v>1</v>
      </c>
      <c r="E24" s="9">
        <v>0</v>
      </c>
      <c r="F24" s="73">
        <f t="shared" si="0"/>
        <v>0</v>
      </c>
    </row>
    <row r="25" spans="1:6" ht="29.25" customHeight="1" x14ac:dyDescent="0.25">
      <c r="A25" s="64" t="s">
        <v>40</v>
      </c>
      <c r="B25" s="65">
        <v>8</v>
      </c>
      <c r="C25" s="28">
        <v>12</v>
      </c>
      <c r="D25" s="28">
        <v>1</v>
      </c>
      <c r="E25" s="9">
        <v>0</v>
      </c>
      <c r="F25" s="73">
        <f t="shared" si="0"/>
        <v>0</v>
      </c>
    </row>
    <row r="26" spans="1:6" ht="29.25" customHeight="1" x14ac:dyDescent="0.25">
      <c r="A26" s="64" t="s">
        <v>41</v>
      </c>
      <c r="B26" s="65">
        <v>16</v>
      </c>
      <c r="C26" s="28">
        <v>12</v>
      </c>
      <c r="D26" s="28">
        <v>1</v>
      </c>
      <c r="E26" s="9">
        <v>0</v>
      </c>
      <c r="F26" s="73">
        <f t="shared" si="0"/>
        <v>0</v>
      </c>
    </row>
    <row r="27" spans="1:6" ht="29.25" customHeight="1" x14ac:dyDescent="0.25">
      <c r="A27" s="64" t="s">
        <v>42</v>
      </c>
      <c r="B27" s="65">
        <v>16</v>
      </c>
      <c r="C27" s="28">
        <v>12</v>
      </c>
      <c r="D27" s="28">
        <v>1</v>
      </c>
      <c r="E27" s="9">
        <v>0</v>
      </c>
      <c r="F27" s="73">
        <f t="shared" si="0"/>
        <v>0</v>
      </c>
    </row>
    <row r="28" spans="1:6" ht="29.25" customHeight="1" x14ac:dyDescent="0.25">
      <c r="A28" s="64" t="s">
        <v>40</v>
      </c>
      <c r="B28" s="65">
        <v>8</v>
      </c>
      <c r="C28" s="28">
        <v>10</v>
      </c>
      <c r="D28" s="28">
        <v>1</v>
      </c>
      <c r="E28" s="9">
        <v>0</v>
      </c>
      <c r="F28" s="73">
        <f t="shared" si="0"/>
        <v>0</v>
      </c>
    </row>
    <row r="29" spans="1:6" ht="29.25" customHeight="1" x14ac:dyDescent="0.25">
      <c r="A29" s="64" t="s">
        <v>43</v>
      </c>
      <c r="B29" s="65">
        <v>16</v>
      </c>
      <c r="C29" s="28">
        <v>10</v>
      </c>
      <c r="D29" s="28">
        <v>1</v>
      </c>
      <c r="E29" s="9">
        <v>0</v>
      </c>
      <c r="F29" s="73">
        <f t="shared" si="0"/>
        <v>0</v>
      </c>
    </row>
    <row r="30" spans="1:6" ht="29.25" customHeight="1" x14ac:dyDescent="0.25">
      <c r="A30" s="64" t="s">
        <v>44</v>
      </c>
      <c r="B30" s="63">
        <v>16</v>
      </c>
      <c r="C30" s="28">
        <v>10</v>
      </c>
      <c r="D30" s="28">
        <v>1</v>
      </c>
      <c r="E30" s="9">
        <v>0</v>
      </c>
      <c r="F30" s="73">
        <f t="shared" si="0"/>
        <v>0</v>
      </c>
    </row>
    <row r="31" spans="1:6" ht="29.25" customHeight="1" x14ac:dyDescent="0.25">
      <c r="A31" s="62" t="s">
        <v>105</v>
      </c>
      <c r="B31" s="63">
        <v>8</v>
      </c>
      <c r="C31" s="28">
        <v>12</v>
      </c>
      <c r="D31" s="28">
        <v>1</v>
      </c>
      <c r="E31" s="9">
        <v>0</v>
      </c>
      <c r="F31" s="73">
        <f t="shared" si="0"/>
        <v>0</v>
      </c>
    </row>
    <row r="32" spans="1:6" ht="29.25" customHeight="1" x14ac:dyDescent="0.25">
      <c r="A32" s="64" t="s">
        <v>45</v>
      </c>
      <c r="B32" s="63">
        <v>8</v>
      </c>
      <c r="C32" s="28">
        <v>12</v>
      </c>
      <c r="D32" s="28">
        <v>1</v>
      </c>
      <c r="E32" s="9">
        <v>0</v>
      </c>
      <c r="F32" s="73">
        <f t="shared" si="0"/>
        <v>0</v>
      </c>
    </row>
    <row r="33" spans="1:6" ht="29.25" customHeight="1" x14ac:dyDescent="0.25">
      <c r="A33" s="64" t="s">
        <v>46</v>
      </c>
      <c r="B33" s="63">
        <v>8</v>
      </c>
      <c r="C33" s="28">
        <v>12</v>
      </c>
      <c r="D33" s="28">
        <v>1</v>
      </c>
      <c r="E33" s="9">
        <v>0</v>
      </c>
      <c r="F33" s="73">
        <f t="shared" si="0"/>
        <v>0</v>
      </c>
    </row>
    <row r="34" spans="1:6" ht="29.25" customHeight="1" x14ac:dyDescent="0.25">
      <c r="A34" s="64" t="s">
        <v>47</v>
      </c>
      <c r="B34" s="63">
        <v>16</v>
      </c>
      <c r="C34" s="28">
        <v>12</v>
      </c>
      <c r="D34" s="28">
        <v>1</v>
      </c>
      <c r="E34" s="9">
        <v>0</v>
      </c>
      <c r="F34" s="73">
        <f t="shared" si="0"/>
        <v>0</v>
      </c>
    </row>
    <row r="35" spans="1:6" ht="29.25" customHeight="1" x14ac:dyDescent="0.25">
      <c r="A35" s="66" t="s">
        <v>106</v>
      </c>
      <c r="B35" s="63">
        <v>8</v>
      </c>
      <c r="C35" s="28">
        <v>10</v>
      </c>
      <c r="D35" s="28">
        <v>1</v>
      </c>
      <c r="E35" s="9">
        <v>0</v>
      </c>
      <c r="F35" s="73">
        <f t="shared" ref="F35:F66" si="1">(E35*C35)*(B35)</f>
        <v>0</v>
      </c>
    </row>
    <row r="36" spans="1:6" ht="29.25" customHeight="1" x14ac:dyDescent="0.25">
      <c r="A36" s="67" t="s">
        <v>48</v>
      </c>
      <c r="B36" s="63">
        <v>8</v>
      </c>
      <c r="C36" s="28">
        <v>10</v>
      </c>
      <c r="D36" s="28">
        <v>1</v>
      </c>
      <c r="E36" s="9">
        <v>0</v>
      </c>
      <c r="F36" s="73">
        <f t="shared" si="1"/>
        <v>0</v>
      </c>
    </row>
    <row r="37" spans="1:6" ht="29.25" customHeight="1" x14ac:dyDescent="0.25">
      <c r="A37" s="67" t="s">
        <v>49</v>
      </c>
      <c r="B37" s="63">
        <v>8</v>
      </c>
      <c r="C37" s="28">
        <v>10</v>
      </c>
      <c r="D37" s="28">
        <v>1</v>
      </c>
      <c r="E37" s="9">
        <v>0</v>
      </c>
      <c r="F37" s="73">
        <f t="shared" si="1"/>
        <v>0</v>
      </c>
    </row>
    <row r="38" spans="1:6" ht="29.25" customHeight="1" x14ac:dyDescent="0.25">
      <c r="A38" s="67" t="s">
        <v>50</v>
      </c>
      <c r="B38" s="63">
        <v>8</v>
      </c>
      <c r="C38" s="28">
        <v>10</v>
      </c>
      <c r="D38" s="28">
        <v>1</v>
      </c>
      <c r="E38" s="9">
        <v>0</v>
      </c>
      <c r="F38" s="73">
        <f t="shared" si="1"/>
        <v>0</v>
      </c>
    </row>
    <row r="39" spans="1:6" ht="29.25" customHeight="1" x14ac:dyDescent="0.25">
      <c r="A39" s="67" t="s">
        <v>70</v>
      </c>
      <c r="B39" s="63">
        <v>8</v>
      </c>
      <c r="C39" s="28">
        <v>12</v>
      </c>
      <c r="D39" s="28">
        <v>1</v>
      </c>
      <c r="E39" s="9">
        <v>0</v>
      </c>
      <c r="F39" s="73">
        <f t="shared" si="1"/>
        <v>0</v>
      </c>
    </row>
    <row r="40" spans="1:6" ht="29.25" customHeight="1" x14ac:dyDescent="0.25">
      <c r="A40" s="67" t="s">
        <v>51</v>
      </c>
      <c r="B40" s="63">
        <v>8</v>
      </c>
      <c r="C40" s="28">
        <v>12</v>
      </c>
      <c r="D40" s="28">
        <v>1</v>
      </c>
      <c r="E40" s="9">
        <v>0</v>
      </c>
      <c r="F40" s="73">
        <f t="shared" si="1"/>
        <v>0</v>
      </c>
    </row>
    <row r="41" spans="1:6" ht="29.25" customHeight="1" x14ac:dyDescent="0.25">
      <c r="A41" s="66" t="s">
        <v>107</v>
      </c>
      <c r="B41" s="63">
        <v>8</v>
      </c>
      <c r="C41" s="28">
        <v>12</v>
      </c>
      <c r="D41" s="28">
        <v>1</v>
      </c>
      <c r="E41" s="9">
        <v>0</v>
      </c>
      <c r="F41" s="73">
        <f t="shared" si="1"/>
        <v>0</v>
      </c>
    </row>
    <row r="42" spans="1:6" ht="29.25" customHeight="1" x14ac:dyDescent="0.25">
      <c r="A42" s="67" t="s">
        <v>52</v>
      </c>
      <c r="B42" s="63">
        <v>8</v>
      </c>
      <c r="C42" s="28">
        <v>12</v>
      </c>
      <c r="D42" s="28">
        <v>1</v>
      </c>
      <c r="E42" s="9">
        <v>0</v>
      </c>
      <c r="F42" s="73">
        <f t="shared" si="1"/>
        <v>0</v>
      </c>
    </row>
    <row r="43" spans="1:6" ht="29.25" customHeight="1" x14ac:dyDescent="0.25">
      <c r="A43" s="67" t="s">
        <v>53</v>
      </c>
      <c r="B43" s="63">
        <v>8</v>
      </c>
      <c r="C43" s="28">
        <v>12</v>
      </c>
      <c r="D43" s="28">
        <v>1</v>
      </c>
      <c r="E43" s="9">
        <v>0</v>
      </c>
      <c r="F43" s="73">
        <f t="shared" si="1"/>
        <v>0</v>
      </c>
    </row>
    <row r="44" spans="1:6" ht="29.25" customHeight="1" x14ac:dyDescent="0.25">
      <c r="A44" s="66" t="s">
        <v>108</v>
      </c>
      <c r="B44" s="63">
        <v>8</v>
      </c>
      <c r="C44" s="28">
        <v>12</v>
      </c>
      <c r="D44" s="28">
        <v>1</v>
      </c>
      <c r="E44" s="9">
        <v>0</v>
      </c>
      <c r="F44" s="73">
        <f t="shared" si="1"/>
        <v>0</v>
      </c>
    </row>
    <row r="45" spans="1:6" ht="29.25" customHeight="1" x14ac:dyDescent="0.25">
      <c r="A45" s="67" t="s">
        <v>54</v>
      </c>
      <c r="B45" s="63">
        <v>8</v>
      </c>
      <c r="C45" s="28">
        <v>12</v>
      </c>
      <c r="D45" s="28">
        <v>1</v>
      </c>
      <c r="E45" s="9">
        <v>0</v>
      </c>
      <c r="F45" s="73">
        <f t="shared" si="1"/>
        <v>0</v>
      </c>
    </row>
    <row r="46" spans="1:6" ht="29.25" customHeight="1" x14ac:dyDescent="0.25">
      <c r="A46" s="67" t="s">
        <v>55</v>
      </c>
      <c r="B46" s="63">
        <v>8</v>
      </c>
      <c r="C46" s="28">
        <v>12</v>
      </c>
      <c r="D46" s="28">
        <v>1</v>
      </c>
      <c r="E46" s="9">
        <v>0</v>
      </c>
      <c r="F46" s="73">
        <f t="shared" si="1"/>
        <v>0</v>
      </c>
    </row>
    <row r="47" spans="1:6" ht="29.25" customHeight="1" x14ac:dyDescent="0.25">
      <c r="A47" s="67" t="s">
        <v>56</v>
      </c>
      <c r="B47" s="63">
        <v>8</v>
      </c>
      <c r="C47" s="28">
        <v>12</v>
      </c>
      <c r="D47" s="28">
        <v>1</v>
      </c>
      <c r="E47" s="9">
        <v>0</v>
      </c>
      <c r="F47" s="73">
        <f t="shared" si="1"/>
        <v>0</v>
      </c>
    </row>
    <row r="48" spans="1:6" ht="29.25" customHeight="1" x14ac:dyDescent="0.25">
      <c r="A48" s="67" t="s">
        <v>57</v>
      </c>
      <c r="B48" s="63">
        <v>8</v>
      </c>
      <c r="C48" s="28">
        <v>12</v>
      </c>
      <c r="D48" s="28">
        <v>1</v>
      </c>
      <c r="E48" s="9">
        <v>0</v>
      </c>
      <c r="F48" s="73">
        <f t="shared" si="1"/>
        <v>0</v>
      </c>
    </row>
    <row r="49" spans="1:6" ht="29.25" customHeight="1" x14ac:dyDescent="0.25">
      <c r="A49" s="66" t="s">
        <v>109</v>
      </c>
      <c r="B49" s="63">
        <v>8</v>
      </c>
      <c r="C49" s="28">
        <v>22</v>
      </c>
      <c r="D49" s="28">
        <v>2</v>
      </c>
      <c r="E49" s="9">
        <v>0</v>
      </c>
      <c r="F49" s="73">
        <f t="shared" si="1"/>
        <v>0</v>
      </c>
    </row>
    <row r="50" spans="1:6" ht="29.25" customHeight="1" x14ac:dyDescent="0.25">
      <c r="A50" s="66" t="s">
        <v>110</v>
      </c>
      <c r="B50" s="63">
        <v>8</v>
      </c>
      <c r="C50" s="28">
        <v>22</v>
      </c>
      <c r="D50" s="28">
        <v>2</v>
      </c>
      <c r="E50" s="9">
        <v>0</v>
      </c>
      <c r="F50" s="73">
        <f t="shared" si="1"/>
        <v>0</v>
      </c>
    </row>
    <row r="51" spans="1:6" ht="29.25" customHeight="1" x14ac:dyDescent="0.25">
      <c r="A51" s="66" t="s">
        <v>111</v>
      </c>
      <c r="B51" s="63">
        <v>8</v>
      </c>
      <c r="C51" s="28">
        <v>22</v>
      </c>
      <c r="D51" s="28">
        <v>2</v>
      </c>
      <c r="E51" s="9">
        <v>0</v>
      </c>
      <c r="F51" s="73">
        <f t="shared" si="1"/>
        <v>0</v>
      </c>
    </row>
    <row r="52" spans="1:6" ht="29.25" customHeight="1" x14ac:dyDescent="0.25">
      <c r="A52" s="66" t="s">
        <v>112</v>
      </c>
      <c r="B52" s="63">
        <v>16</v>
      </c>
      <c r="C52" s="28">
        <v>22</v>
      </c>
      <c r="D52" s="28">
        <v>2</v>
      </c>
      <c r="E52" s="9">
        <v>0</v>
      </c>
      <c r="F52" s="73">
        <f t="shared" si="1"/>
        <v>0</v>
      </c>
    </row>
    <row r="53" spans="1:6" ht="29.25" customHeight="1" x14ac:dyDescent="0.25">
      <c r="A53" s="66" t="s">
        <v>113</v>
      </c>
      <c r="B53" s="63">
        <v>8</v>
      </c>
      <c r="C53" s="28">
        <v>22</v>
      </c>
      <c r="D53" s="28">
        <v>2</v>
      </c>
      <c r="E53" s="9">
        <v>0</v>
      </c>
      <c r="F53" s="73">
        <f t="shared" si="1"/>
        <v>0</v>
      </c>
    </row>
    <row r="54" spans="1:6" ht="29.25" customHeight="1" x14ac:dyDescent="0.25">
      <c r="A54" s="67" t="s">
        <v>58</v>
      </c>
      <c r="B54" s="63">
        <v>16</v>
      </c>
      <c r="C54" s="28">
        <v>22</v>
      </c>
      <c r="D54" s="28">
        <v>2</v>
      </c>
      <c r="E54" s="9">
        <v>0</v>
      </c>
      <c r="F54" s="73">
        <f t="shared" si="1"/>
        <v>0</v>
      </c>
    </row>
    <row r="55" spans="1:6" ht="29.25" customHeight="1" x14ac:dyDescent="0.25">
      <c r="A55" s="67" t="s">
        <v>59</v>
      </c>
      <c r="B55" s="63">
        <v>16</v>
      </c>
      <c r="C55" s="28">
        <v>22</v>
      </c>
      <c r="D55" s="28">
        <v>2</v>
      </c>
      <c r="E55" s="9">
        <v>0</v>
      </c>
      <c r="F55" s="73">
        <f t="shared" si="1"/>
        <v>0</v>
      </c>
    </row>
    <row r="56" spans="1:6" ht="29.25" customHeight="1" x14ac:dyDescent="0.25">
      <c r="A56" s="66" t="s">
        <v>114</v>
      </c>
      <c r="B56" s="63">
        <v>8</v>
      </c>
      <c r="C56" s="28">
        <v>22</v>
      </c>
      <c r="D56" s="28">
        <v>2</v>
      </c>
      <c r="E56" s="9">
        <v>0</v>
      </c>
      <c r="F56" s="73">
        <f t="shared" si="1"/>
        <v>0</v>
      </c>
    </row>
    <row r="57" spans="1:6" ht="29.25" customHeight="1" x14ac:dyDescent="0.25">
      <c r="A57" s="66" t="s">
        <v>115</v>
      </c>
      <c r="B57" s="63">
        <v>16</v>
      </c>
      <c r="C57" s="28">
        <v>22</v>
      </c>
      <c r="D57" s="28">
        <v>2</v>
      </c>
      <c r="E57" s="9">
        <v>0</v>
      </c>
      <c r="F57" s="73">
        <f t="shared" si="1"/>
        <v>0</v>
      </c>
    </row>
    <row r="58" spans="1:6" ht="29.25" customHeight="1" x14ac:dyDescent="0.25">
      <c r="A58" s="66" t="s">
        <v>116</v>
      </c>
      <c r="B58" s="63">
        <v>16</v>
      </c>
      <c r="C58" s="28">
        <v>22</v>
      </c>
      <c r="D58" s="28">
        <v>2</v>
      </c>
      <c r="E58" s="9">
        <v>0</v>
      </c>
      <c r="F58" s="73">
        <f t="shared" si="1"/>
        <v>0</v>
      </c>
    </row>
    <row r="59" spans="1:6" ht="29.25" customHeight="1" x14ac:dyDescent="0.25">
      <c r="A59" s="66" t="s">
        <v>117</v>
      </c>
      <c r="B59" s="63">
        <v>16</v>
      </c>
      <c r="C59" s="28">
        <v>22</v>
      </c>
      <c r="D59" s="28">
        <v>2</v>
      </c>
      <c r="E59" s="9">
        <v>0</v>
      </c>
      <c r="F59" s="73">
        <f t="shared" si="1"/>
        <v>0</v>
      </c>
    </row>
    <row r="60" spans="1:6" ht="29.25" customHeight="1" x14ac:dyDescent="0.25">
      <c r="A60" s="67" t="s">
        <v>60</v>
      </c>
      <c r="B60" s="63">
        <v>8</v>
      </c>
      <c r="C60" s="28">
        <v>22</v>
      </c>
      <c r="D60" s="28">
        <v>2</v>
      </c>
      <c r="E60" s="9">
        <v>0</v>
      </c>
      <c r="F60" s="73">
        <f t="shared" si="1"/>
        <v>0</v>
      </c>
    </row>
    <row r="61" spans="1:6" ht="29.25" customHeight="1" x14ac:dyDescent="0.25">
      <c r="A61" s="67" t="s">
        <v>61</v>
      </c>
      <c r="B61" s="63">
        <v>16</v>
      </c>
      <c r="C61" s="28">
        <v>22</v>
      </c>
      <c r="D61" s="28">
        <v>2</v>
      </c>
      <c r="E61" s="9">
        <v>0</v>
      </c>
      <c r="F61" s="73">
        <f t="shared" si="1"/>
        <v>0</v>
      </c>
    </row>
    <row r="62" spans="1:6" ht="29.25" customHeight="1" x14ac:dyDescent="0.25">
      <c r="A62" s="67" t="s">
        <v>62</v>
      </c>
      <c r="B62" s="63">
        <v>8</v>
      </c>
      <c r="C62" s="28">
        <v>22</v>
      </c>
      <c r="D62" s="28">
        <v>2</v>
      </c>
      <c r="E62" s="9">
        <v>0</v>
      </c>
      <c r="F62" s="73">
        <f t="shared" si="1"/>
        <v>0</v>
      </c>
    </row>
    <row r="63" spans="1:6" ht="29.25" customHeight="1" x14ac:dyDescent="0.25">
      <c r="A63" s="66" t="s">
        <v>118</v>
      </c>
      <c r="B63" s="63">
        <v>8</v>
      </c>
      <c r="C63" s="28">
        <v>22</v>
      </c>
      <c r="D63" s="28">
        <v>2</v>
      </c>
      <c r="E63" s="9">
        <v>0</v>
      </c>
      <c r="F63" s="73">
        <f t="shared" si="1"/>
        <v>0</v>
      </c>
    </row>
    <row r="64" spans="1:6" ht="29.25" customHeight="1" x14ac:dyDescent="0.25">
      <c r="A64" s="67" t="s">
        <v>25</v>
      </c>
      <c r="B64" s="63">
        <v>8</v>
      </c>
      <c r="C64" s="28">
        <v>22</v>
      </c>
      <c r="D64" s="28">
        <v>2</v>
      </c>
      <c r="E64" s="9">
        <v>0</v>
      </c>
      <c r="F64" s="73">
        <f t="shared" si="1"/>
        <v>0</v>
      </c>
    </row>
    <row r="65" spans="1:6" ht="29.25" customHeight="1" x14ac:dyDescent="0.25">
      <c r="A65" s="67" t="s">
        <v>63</v>
      </c>
      <c r="B65" s="63">
        <v>8</v>
      </c>
      <c r="C65" s="28">
        <v>22</v>
      </c>
      <c r="D65" s="28">
        <v>2</v>
      </c>
      <c r="E65" s="9">
        <v>0</v>
      </c>
      <c r="F65" s="73">
        <f t="shared" si="1"/>
        <v>0</v>
      </c>
    </row>
    <row r="66" spans="1:6" ht="29.25" customHeight="1" x14ac:dyDescent="0.25">
      <c r="A66" s="66" t="s">
        <v>119</v>
      </c>
      <c r="B66" s="63">
        <v>8</v>
      </c>
      <c r="C66" s="28">
        <v>22</v>
      </c>
      <c r="D66" s="28">
        <v>2</v>
      </c>
      <c r="E66" s="9">
        <v>0</v>
      </c>
      <c r="F66" s="73">
        <f t="shared" si="1"/>
        <v>0</v>
      </c>
    </row>
    <row r="67" spans="1:6" ht="29.25" customHeight="1" x14ac:dyDescent="0.25">
      <c r="A67" s="66" t="s">
        <v>120</v>
      </c>
      <c r="B67" s="63">
        <v>8</v>
      </c>
      <c r="C67" s="28">
        <v>22</v>
      </c>
      <c r="D67" s="28">
        <v>2</v>
      </c>
      <c r="E67" s="9">
        <v>0</v>
      </c>
      <c r="F67" s="73">
        <f t="shared" ref="F67:F98" si="2">(E67*C67)*(B67)</f>
        <v>0</v>
      </c>
    </row>
    <row r="68" spans="1:6" ht="29.25" customHeight="1" x14ac:dyDescent="0.25">
      <c r="A68" s="67" t="s">
        <v>64</v>
      </c>
      <c r="B68" s="63">
        <v>16</v>
      </c>
      <c r="C68" s="28">
        <v>22</v>
      </c>
      <c r="D68" s="28">
        <v>2</v>
      </c>
      <c r="E68" s="9">
        <v>0</v>
      </c>
      <c r="F68" s="73">
        <f t="shared" si="2"/>
        <v>0</v>
      </c>
    </row>
    <row r="69" spans="1:6" ht="29.25" customHeight="1" x14ac:dyDescent="0.25">
      <c r="A69" s="67" t="s">
        <v>65</v>
      </c>
      <c r="B69" s="63">
        <v>8</v>
      </c>
      <c r="C69" s="28">
        <v>22</v>
      </c>
      <c r="D69" s="28">
        <v>2</v>
      </c>
      <c r="E69" s="9">
        <v>0</v>
      </c>
      <c r="F69" s="73">
        <f t="shared" si="2"/>
        <v>0</v>
      </c>
    </row>
    <row r="70" spans="1:6" ht="29.25" customHeight="1" x14ac:dyDescent="0.25">
      <c r="A70" s="67" t="s">
        <v>66</v>
      </c>
      <c r="B70" s="63">
        <v>8</v>
      </c>
      <c r="C70" s="28">
        <v>22</v>
      </c>
      <c r="D70" s="28">
        <v>2</v>
      </c>
      <c r="E70" s="9">
        <v>0</v>
      </c>
      <c r="F70" s="73">
        <f t="shared" si="2"/>
        <v>0</v>
      </c>
    </row>
    <row r="71" spans="1:6" ht="29.25" customHeight="1" x14ac:dyDescent="0.25">
      <c r="A71" s="67" t="s">
        <v>67</v>
      </c>
      <c r="B71" s="63">
        <v>24</v>
      </c>
      <c r="C71" s="28">
        <v>22</v>
      </c>
      <c r="D71" s="28">
        <v>2</v>
      </c>
      <c r="E71" s="9">
        <v>0</v>
      </c>
      <c r="F71" s="73">
        <f t="shared" si="2"/>
        <v>0</v>
      </c>
    </row>
    <row r="72" spans="1:6" ht="29.25" customHeight="1" x14ac:dyDescent="0.25">
      <c r="A72" s="66" t="s">
        <v>121</v>
      </c>
      <c r="B72" s="63">
        <v>8</v>
      </c>
      <c r="C72" s="28">
        <v>22</v>
      </c>
      <c r="D72" s="28">
        <v>2</v>
      </c>
      <c r="E72" s="9">
        <v>0</v>
      </c>
      <c r="F72" s="73">
        <f t="shared" si="2"/>
        <v>0</v>
      </c>
    </row>
    <row r="73" spans="1:6" ht="29.25" customHeight="1" x14ac:dyDescent="0.25">
      <c r="A73" s="67" t="s">
        <v>68</v>
      </c>
      <c r="B73" s="63">
        <v>8</v>
      </c>
      <c r="C73" s="28">
        <v>22</v>
      </c>
      <c r="D73" s="28">
        <v>2</v>
      </c>
      <c r="E73" s="9">
        <v>0</v>
      </c>
      <c r="F73" s="73">
        <f t="shared" si="2"/>
        <v>0</v>
      </c>
    </row>
    <row r="74" spans="1:6" ht="29.25" customHeight="1" x14ac:dyDescent="0.25">
      <c r="A74" s="67" t="s">
        <v>69</v>
      </c>
      <c r="B74" s="63">
        <v>16</v>
      </c>
      <c r="C74" s="28">
        <v>22</v>
      </c>
      <c r="D74" s="28">
        <v>2</v>
      </c>
      <c r="E74" s="9">
        <v>0</v>
      </c>
      <c r="F74" s="73">
        <f t="shared" si="2"/>
        <v>0</v>
      </c>
    </row>
    <row r="75" spans="1:6" ht="29.25" customHeight="1" x14ac:dyDescent="0.25">
      <c r="A75" s="66" t="s">
        <v>122</v>
      </c>
      <c r="B75" s="63">
        <v>16</v>
      </c>
      <c r="C75" s="28">
        <v>22</v>
      </c>
      <c r="D75" s="28">
        <v>2</v>
      </c>
      <c r="E75" s="9">
        <v>0</v>
      </c>
      <c r="F75" s="73">
        <f t="shared" si="2"/>
        <v>0</v>
      </c>
    </row>
    <row r="76" spans="1:6" ht="29.25" customHeight="1" thickBot="1" x14ac:dyDescent="0.3">
      <c r="A76" s="66" t="s">
        <v>123</v>
      </c>
      <c r="B76" s="63">
        <v>8</v>
      </c>
      <c r="C76" s="28">
        <v>22</v>
      </c>
      <c r="D76" s="28">
        <v>2</v>
      </c>
      <c r="E76" s="9">
        <v>0</v>
      </c>
      <c r="F76" s="73">
        <f t="shared" si="2"/>
        <v>0</v>
      </c>
    </row>
    <row r="77" spans="1:6" ht="27.75" customHeight="1" x14ac:dyDescent="0.25">
      <c r="A77" s="68" t="s">
        <v>4</v>
      </c>
      <c r="B77" s="37">
        <f>SUM(F3:F76)</f>
        <v>0</v>
      </c>
      <c r="C77" s="38"/>
      <c r="D77" s="38"/>
      <c r="E77" s="2"/>
      <c r="F77" s="39"/>
    </row>
    <row r="78" spans="1:6" ht="27.75" customHeight="1" x14ac:dyDescent="0.25">
      <c r="A78" s="69" t="s">
        <v>22</v>
      </c>
      <c r="B78" s="42">
        <f>B79-B77</f>
        <v>0</v>
      </c>
      <c r="C78" s="43"/>
      <c r="D78" s="43"/>
      <c r="E78" s="3"/>
      <c r="F78" s="44"/>
    </row>
    <row r="79" spans="1:6" ht="27.75" customHeight="1" thickBot="1" x14ac:dyDescent="0.3">
      <c r="A79" s="70" t="s">
        <v>5</v>
      </c>
      <c r="B79" s="47">
        <f>B77*1.21</f>
        <v>0</v>
      </c>
      <c r="C79" s="48"/>
      <c r="D79" s="48"/>
      <c r="E79" s="4"/>
      <c r="F79" s="49"/>
    </row>
  </sheetData>
  <sheetProtection algorithmName="SHA-512" hashValue="I6zi3Q524GeuRBLYtblpkhaQj1xKEftxXHsLaRZjqy9TyvIUJ/e51egreQlOh2fy/SS25dQPhMqTCPS+xmI0iw==" saltValue="F4cYvS8HnoMqQLzYU1skng==" spinCount="100000" sheet="1" objects="1" scenarios="1"/>
  <mergeCells count="6">
    <mergeCell ref="C1:C2"/>
    <mergeCell ref="D1:D2"/>
    <mergeCell ref="E1:E2"/>
    <mergeCell ref="F1:F2"/>
    <mergeCell ref="A1:A2"/>
    <mergeCell ref="B1:B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AF2E-A22D-4D1D-8050-BD3A197FC9C3}">
  <dimension ref="A1:F13"/>
  <sheetViews>
    <sheetView workbookViewId="0">
      <selection activeCell="F1" activeCellId="1" sqref="A1:D1048576 F1:F1048576"/>
    </sheetView>
  </sheetViews>
  <sheetFormatPr defaultRowHeight="15" x14ac:dyDescent="0.25"/>
  <cols>
    <col min="1" max="1" width="61.28515625" style="71" customWidth="1"/>
    <col min="2" max="4" width="22.7109375" style="16" customWidth="1"/>
    <col min="5" max="5" width="22.7109375" style="1" customWidth="1"/>
    <col min="6" max="6" width="22.7109375" style="16" customWidth="1"/>
    <col min="7" max="16384" width="9.140625" style="1"/>
  </cols>
  <sheetData>
    <row r="1" spans="1:6" ht="36" customHeight="1" x14ac:dyDescent="0.25">
      <c r="A1" s="57" t="s">
        <v>71</v>
      </c>
      <c r="B1" s="13" t="s">
        <v>0</v>
      </c>
      <c r="C1" s="13" t="s">
        <v>1</v>
      </c>
      <c r="D1" s="13" t="s">
        <v>7</v>
      </c>
      <c r="E1" s="5" t="s">
        <v>2</v>
      </c>
      <c r="F1" s="15" t="s">
        <v>3</v>
      </c>
    </row>
    <row r="2" spans="1:6" ht="77.25" customHeight="1" thickBot="1" x14ac:dyDescent="0.3">
      <c r="A2" s="58"/>
      <c r="B2" s="19"/>
      <c r="C2" s="19"/>
      <c r="D2" s="19"/>
      <c r="E2" s="6"/>
      <c r="F2" s="21"/>
    </row>
    <row r="3" spans="1:6" ht="29.25" customHeight="1" x14ac:dyDescent="0.25">
      <c r="A3" s="74" t="s">
        <v>124</v>
      </c>
      <c r="B3" s="60">
        <v>16</v>
      </c>
      <c r="C3" s="61">
        <v>10</v>
      </c>
      <c r="D3" s="61">
        <v>1</v>
      </c>
      <c r="E3" s="53">
        <v>0</v>
      </c>
      <c r="F3" s="72">
        <f t="shared" ref="F3:F10" si="0">(E3*C3)*(B3)</f>
        <v>0</v>
      </c>
    </row>
    <row r="4" spans="1:6" ht="29.25" customHeight="1" x14ac:dyDescent="0.25">
      <c r="A4" s="64" t="s">
        <v>72</v>
      </c>
      <c r="B4" s="63">
        <v>8</v>
      </c>
      <c r="C4" s="28">
        <v>10</v>
      </c>
      <c r="D4" s="28">
        <v>1</v>
      </c>
      <c r="E4" s="9">
        <v>0</v>
      </c>
      <c r="F4" s="73">
        <f t="shared" si="0"/>
        <v>0</v>
      </c>
    </row>
    <row r="5" spans="1:6" ht="29.25" customHeight="1" x14ac:dyDescent="0.25">
      <c r="A5" s="64" t="s">
        <v>73</v>
      </c>
      <c r="B5" s="63">
        <v>16</v>
      </c>
      <c r="C5" s="28">
        <v>22</v>
      </c>
      <c r="D5" s="28">
        <v>2</v>
      </c>
      <c r="E5" s="9">
        <v>0</v>
      </c>
      <c r="F5" s="73">
        <f t="shared" si="0"/>
        <v>0</v>
      </c>
    </row>
    <row r="6" spans="1:6" ht="29.25" customHeight="1" x14ac:dyDescent="0.25">
      <c r="A6" s="62" t="s">
        <v>125</v>
      </c>
      <c r="B6" s="63">
        <v>16</v>
      </c>
      <c r="C6" s="28">
        <v>22</v>
      </c>
      <c r="D6" s="28">
        <v>2</v>
      </c>
      <c r="E6" s="9">
        <v>0</v>
      </c>
      <c r="F6" s="73">
        <f t="shared" si="0"/>
        <v>0</v>
      </c>
    </row>
    <row r="7" spans="1:6" ht="29.25" customHeight="1" x14ac:dyDescent="0.25">
      <c r="A7" s="64" t="s">
        <v>74</v>
      </c>
      <c r="B7" s="63">
        <v>8</v>
      </c>
      <c r="C7" s="28">
        <v>22</v>
      </c>
      <c r="D7" s="28">
        <v>2</v>
      </c>
      <c r="E7" s="9">
        <v>0</v>
      </c>
      <c r="F7" s="73">
        <f t="shared" si="0"/>
        <v>0</v>
      </c>
    </row>
    <row r="8" spans="1:6" ht="29.25" customHeight="1" x14ac:dyDescent="0.25">
      <c r="A8" s="64" t="s">
        <v>75</v>
      </c>
      <c r="B8" s="63">
        <v>16</v>
      </c>
      <c r="C8" s="28">
        <v>24</v>
      </c>
      <c r="D8" s="28">
        <v>2</v>
      </c>
      <c r="E8" s="9">
        <v>0</v>
      </c>
      <c r="F8" s="73">
        <f t="shared" si="0"/>
        <v>0</v>
      </c>
    </row>
    <row r="9" spans="1:6" ht="29.25" customHeight="1" x14ac:dyDescent="0.25">
      <c r="A9" s="64" t="s">
        <v>76</v>
      </c>
      <c r="B9" s="63">
        <v>16</v>
      </c>
      <c r="C9" s="28">
        <v>24</v>
      </c>
      <c r="D9" s="28">
        <v>2</v>
      </c>
      <c r="E9" s="9">
        <v>0</v>
      </c>
      <c r="F9" s="73">
        <f t="shared" si="0"/>
        <v>0</v>
      </c>
    </row>
    <row r="10" spans="1:6" ht="29.25" customHeight="1" thickBot="1" x14ac:dyDescent="0.3">
      <c r="A10" s="64" t="s">
        <v>77</v>
      </c>
      <c r="B10" s="63">
        <v>8</v>
      </c>
      <c r="C10" s="28">
        <v>24</v>
      </c>
      <c r="D10" s="28">
        <v>2</v>
      </c>
      <c r="E10" s="9">
        <v>0</v>
      </c>
      <c r="F10" s="73">
        <f t="shared" si="0"/>
        <v>0</v>
      </c>
    </row>
    <row r="11" spans="1:6" ht="27.75" customHeight="1" x14ac:dyDescent="0.25">
      <c r="A11" s="68" t="s">
        <v>4</v>
      </c>
      <c r="B11" s="37">
        <f>SUM(F3:F10)</f>
        <v>0</v>
      </c>
      <c r="C11" s="38"/>
      <c r="D11" s="38"/>
      <c r="E11" s="2"/>
      <c r="F11" s="39"/>
    </row>
    <row r="12" spans="1:6" ht="27.75" customHeight="1" x14ac:dyDescent="0.25">
      <c r="A12" s="69" t="s">
        <v>22</v>
      </c>
      <c r="B12" s="42">
        <f>B13-B11</f>
        <v>0</v>
      </c>
      <c r="C12" s="43"/>
      <c r="D12" s="43"/>
      <c r="E12" s="3"/>
      <c r="F12" s="44"/>
    </row>
    <row r="13" spans="1:6" ht="27.75" customHeight="1" thickBot="1" x14ac:dyDescent="0.3">
      <c r="A13" s="70" t="s">
        <v>5</v>
      </c>
      <c r="B13" s="47">
        <f>B11*1.21</f>
        <v>0</v>
      </c>
      <c r="C13" s="48"/>
      <c r="D13" s="48"/>
      <c r="E13" s="4"/>
      <c r="F13" s="49"/>
    </row>
  </sheetData>
  <sheetProtection algorithmName="SHA-512" hashValue="RrZyvsLCpj9FbKi/LOrdVaKDzFxrjodP/5VPjf67D2s3yrB5VI5Zof4uioAUgFwZjgMOSWzzJWK+W/7BKxacmQ==" saltValue="tRGEVvfrtG/bQsLn0l8qRA==" spinCount="100000" sheet="1" objects="1" scenarios="1"/>
  <mergeCells count="6">
    <mergeCell ref="C1:C2"/>
    <mergeCell ref="D1:D2"/>
    <mergeCell ref="E1:E2"/>
    <mergeCell ref="F1:F2"/>
    <mergeCell ref="A1:A2"/>
    <mergeCell ref="B1:B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0F1CF-58F9-4A28-BE39-4C3C07155A84}">
  <dimension ref="A1:F10"/>
  <sheetViews>
    <sheetView workbookViewId="0">
      <selection activeCell="F1" activeCellId="1" sqref="A1:D1048576 F1:F1048576"/>
    </sheetView>
  </sheetViews>
  <sheetFormatPr defaultRowHeight="15" x14ac:dyDescent="0.25"/>
  <cols>
    <col min="1" max="1" width="61.28515625" style="71" customWidth="1"/>
    <col min="2" max="4" width="22.7109375" style="16" customWidth="1"/>
    <col min="5" max="5" width="22.7109375" style="1" customWidth="1"/>
    <col min="6" max="6" width="22.7109375" style="16" customWidth="1"/>
    <col min="7" max="16384" width="9.140625" style="1"/>
  </cols>
  <sheetData>
    <row r="1" spans="1:6" ht="36" customHeight="1" x14ac:dyDescent="0.25">
      <c r="A1" s="57" t="s">
        <v>129</v>
      </c>
      <c r="B1" s="13" t="s">
        <v>0</v>
      </c>
      <c r="C1" s="13" t="s">
        <v>1</v>
      </c>
      <c r="D1" s="13" t="s">
        <v>7</v>
      </c>
      <c r="E1" s="5" t="s">
        <v>2</v>
      </c>
      <c r="F1" s="15" t="s">
        <v>3</v>
      </c>
    </row>
    <row r="2" spans="1:6" ht="77.25" customHeight="1" thickBot="1" x14ac:dyDescent="0.3">
      <c r="A2" s="58"/>
      <c r="B2" s="19"/>
      <c r="C2" s="19"/>
      <c r="D2" s="19"/>
      <c r="E2" s="6"/>
      <c r="F2" s="21"/>
    </row>
    <row r="3" spans="1:6" ht="29.25" customHeight="1" x14ac:dyDescent="0.25">
      <c r="A3" s="74" t="s">
        <v>78</v>
      </c>
      <c r="B3" s="60">
        <v>8</v>
      </c>
      <c r="C3" s="61">
        <v>12</v>
      </c>
      <c r="D3" s="61">
        <v>1</v>
      </c>
      <c r="E3" s="53">
        <v>0</v>
      </c>
      <c r="F3" s="72">
        <f>(E3*C3)*(B3)</f>
        <v>0</v>
      </c>
    </row>
    <row r="4" spans="1:6" ht="29.25" customHeight="1" x14ac:dyDescent="0.25">
      <c r="A4" s="64" t="s">
        <v>79</v>
      </c>
      <c r="B4" s="63">
        <v>8</v>
      </c>
      <c r="C4" s="28">
        <v>12</v>
      </c>
      <c r="D4" s="28">
        <v>1</v>
      </c>
      <c r="E4" s="9">
        <v>0</v>
      </c>
      <c r="F4" s="73">
        <f>(E4*C4)*(B4)</f>
        <v>0</v>
      </c>
    </row>
    <row r="5" spans="1:6" ht="29.25" customHeight="1" x14ac:dyDescent="0.25">
      <c r="A5" s="64" t="s">
        <v>80</v>
      </c>
      <c r="B5" s="63">
        <v>8</v>
      </c>
      <c r="C5" s="28">
        <v>12</v>
      </c>
      <c r="D5" s="28">
        <v>1</v>
      </c>
      <c r="E5" s="9">
        <v>0</v>
      </c>
      <c r="F5" s="73">
        <f>(E5*C5)*(B5)</f>
        <v>0</v>
      </c>
    </row>
    <row r="6" spans="1:6" ht="29.25" customHeight="1" x14ac:dyDescent="0.25">
      <c r="A6" s="62" t="s">
        <v>81</v>
      </c>
      <c r="B6" s="63">
        <v>8</v>
      </c>
      <c r="C6" s="28">
        <v>12</v>
      </c>
      <c r="D6" s="28">
        <v>1</v>
      </c>
      <c r="E6" s="9">
        <v>0</v>
      </c>
      <c r="F6" s="73">
        <f>(E6*C6)*(B6)</f>
        <v>0</v>
      </c>
    </row>
    <row r="7" spans="1:6" ht="29.25" customHeight="1" thickBot="1" x14ac:dyDescent="0.3">
      <c r="A7" s="64" t="s">
        <v>82</v>
      </c>
      <c r="B7" s="63">
        <v>8</v>
      </c>
      <c r="C7" s="28">
        <v>12</v>
      </c>
      <c r="D7" s="28">
        <v>1</v>
      </c>
      <c r="E7" s="9">
        <v>0</v>
      </c>
      <c r="F7" s="73">
        <f>(E7*C7)*(B7)</f>
        <v>0</v>
      </c>
    </row>
    <row r="8" spans="1:6" ht="27.75" customHeight="1" x14ac:dyDescent="0.25">
      <c r="A8" s="68" t="s">
        <v>4</v>
      </c>
      <c r="B8" s="37">
        <f>SUM(F3:F7)</f>
        <v>0</v>
      </c>
      <c r="C8" s="38"/>
      <c r="D8" s="38"/>
      <c r="E8" s="2"/>
      <c r="F8" s="39"/>
    </row>
    <row r="9" spans="1:6" ht="27.75" customHeight="1" x14ac:dyDescent="0.25">
      <c r="A9" s="69" t="s">
        <v>22</v>
      </c>
      <c r="B9" s="42">
        <f>B10-B8</f>
        <v>0</v>
      </c>
      <c r="C9" s="43"/>
      <c r="D9" s="43"/>
      <c r="E9" s="3"/>
      <c r="F9" s="44"/>
    </row>
    <row r="10" spans="1:6" ht="27.75" customHeight="1" thickBot="1" x14ac:dyDescent="0.3">
      <c r="A10" s="70" t="s">
        <v>5</v>
      </c>
      <c r="B10" s="47">
        <f>B8*1.21</f>
        <v>0</v>
      </c>
      <c r="C10" s="48"/>
      <c r="D10" s="48"/>
      <c r="E10" s="4"/>
      <c r="F10" s="49"/>
    </row>
  </sheetData>
  <sheetProtection algorithmName="SHA-512" hashValue="tFltsBHtWT3Y3OSuDkFFqoM1tpbmRoPJXjNuJ0PHRc4XvnRj7FTIzOjj7j5hWtttjd2gVmaLEINSHS+664BCAw==" saltValue="3Zt9mbMnQAjpNOlDJljA4A==" spinCount="100000" sheet="1" objects="1" scenarios="1"/>
  <mergeCells count="6">
    <mergeCell ref="C1:C2"/>
    <mergeCell ref="D1:D2"/>
    <mergeCell ref="E1:E2"/>
    <mergeCell ref="F1:F2"/>
    <mergeCell ref="A1:A2"/>
    <mergeCell ref="B1:B2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62D35-B036-47AA-9E40-523F95B61D87}">
  <dimension ref="A1:F8"/>
  <sheetViews>
    <sheetView workbookViewId="0">
      <selection activeCell="F1" activeCellId="1" sqref="A1:D1048576 F1:F1048576"/>
    </sheetView>
  </sheetViews>
  <sheetFormatPr defaultRowHeight="15" x14ac:dyDescent="0.25"/>
  <cols>
    <col min="1" max="1" width="61.28515625" style="71" customWidth="1"/>
    <col min="2" max="4" width="22.7109375" style="16" customWidth="1"/>
    <col min="5" max="5" width="22.7109375" style="1" customWidth="1"/>
    <col min="6" max="6" width="22.7109375" style="16" customWidth="1"/>
    <col min="7" max="16384" width="9.140625" style="1"/>
  </cols>
  <sheetData>
    <row r="1" spans="1:6" ht="36" customHeight="1" x14ac:dyDescent="0.25">
      <c r="A1" s="57" t="s">
        <v>130</v>
      </c>
      <c r="B1" s="13" t="s">
        <v>0</v>
      </c>
      <c r="C1" s="13" t="s">
        <v>1</v>
      </c>
      <c r="D1" s="13" t="s">
        <v>7</v>
      </c>
      <c r="E1" s="5" t="s">
        <v>2</v>
      </c>
      <c r="F1" s="15" t="s">
        <v>3</v>
      </c>
    </row>
    <row r="2" spans="1:6" ht="77.25" customHeight="1" thickBot="1" x14ac:dyDescent="0.3">
      <c r="A2" s="58"/>
      <c r="B2" s="19"/>
      <c r="C2" s="19"/>
      <c r="D2" s="19"/>
      <c r="E2" s="6"/>
      <c r="F2" s="21"/>
    </row>
    <row r="3" spans="1:6" ht="29.25" customHeight="1" x14ac:dyDescent="0.25">
      <c r="A3" s="59" t="s">
        <v>83</v>
      </c>
      <c r="B3" s="60">
        <v>16</v>
      </c>
      <c r="C3" s="61">
        <v>12</v>
      </c>
      <c r="D3" s="61">
        <v>1</v>
      </c>
      <c r="E3" s="53">
        <v>0</v>
      </c>
      <c r="F3" s="72">
        <f>(E3*C3)*(B3)</f>
        <v>0</v>
      </c>
    </row>
    <row r="4" spans="1:6" ht="29.25" customHeight="1" x14ac:dyDescent="0.25">
      <c r="A4" s="64" t="s">
        <v>84</v>
      </c>
      <c r="B4" s="63">
        <v>16</v>
      </c>
      <c r="C4" s="28">
        <v>12</v>
      </c>
      <c r="D4" s="28">
        <v>1</v>
      </c>
      <c r="E4" s="9">
        <v>0</v>
      </c>
      <c r="F4" s="73">
        <f>(E4*C4)*(B4)</f>
        <v>0</v>
      </c>
    </row>
    <row r="5" spans="1:6" ht="29.25" customHeight="1" thickBot="1" x14ac:dyDescent="0.3">
      <c r="A5" s="64" t="s">
        <v>85</v>
      </c>
      <c r="B5" s="63">
        <v>16</v>
      </c>
      <c r="C5" s="28">
        <v>12</v>
      </c>
      <c r="D5" s="28">
        <v>1</v>
      </c>
      <c r="E5" s="9">
        <v>0</v>
      </c>
      <c r="F5" s="73">
        <f>(E5*C5)*(B5)</f>
        <v>0</v>
      </c>
    </row>
    <row r="6" spans="1:6" ht="27.75" customHeight="1" x14ac:dyDescent="0.25">
      <c r="A6" s="75" t="s">
        <v>4</v>
      </c>
      <c r="B6" s="37">
        <f>SUM(F3:F5)</f>
        <v>0</v>
      </c>
      <c r="C6" s="38"/>
      <c r="D6" s="38"/>
      <c r="E6" s="2"/>
      <c r="F6" s="39"/>
    </row>
    <row r="7" spans="1:6" ht="27.75" customHeight="1" x14ac:dyDescent="0.25">
      <c r="A7" s="69" t="s">
        <v>22</v>
      </c>
      <c r="B7" s="42">
        <f>B8-B6</f>
        <v>0</v>
      </c>
      <c r="C7" s="43"/>
      <c r="D7" s="43"/>
      <c r="E7" s="3"/>
      <c r="F7" s="44"/>
    </row>
    <row r="8" spans="1:6" ht="27.75" customHeight="1" thickBot="1" x14ac:dyDescent="0.3">
      <c r="A8" s="70" t="s">
        <v>5</v>
      </c>
      <c r="B8" s="47">
        <f>B6*1.21</f>
        <v>0</v>
      </c>
      <c r="C8" s="48"/>
      <c r="D8" s="48"/>
      <c r="E8" s="4"/>
      <c r="F8" s="49"/>
    </row>
  </sheetData>
  <sheetProtection algorithmName="SHA-512" hashValue="dtuJflcw5j7a7qV/Y+r9neACDL5kgST9HWxJxSW78QiP6xEVn9B9XaXGnqorFSbCeta3caIqw8M+qlqoa3iGKw==" saltValue="ZKFW1jrZgVoGTGD13odTew==" spinCount="100000" sheet="1" objects="1" scenarios="1"/>
  <mergeCells count="6">
    <mergeCell ref="C1:C2"/>
    <mergeCell ref="D1:D2"/>
    <mergeCell ref="E1:E2"/>
    <mergeCell ref="F1:F2"/>
    <mergeCell ref="A1:A2"/>
    <mergeCell ref="B1:B2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F747E-8FDA-48B9-B575-836DE5A0E578}">
  <dimension ref="A1:F6"/>
  <sheetViews>
    <sheetView workbookViewId="0">
      <selection activeCell="H4" sqref="H4"/>
    </sheetView>
  </sheetViews>
  <sheetFormatPr defaultRowHeight="15" x14ac:dyDescent="0.25"/>
  <cols>
    <col min="1" max="1" width="61.28515625" style="71" customWidth="1"/>
    <col min="2" max="4" width="22.7109375" style="16" customWidth="1"/>
    <col min="5" max="5" width="22.7109375" style="1" customWidth="1"/>
    <col min="6" max="6" width="22.7109375" style="16" customWidth="1"/>
    <col min="7" max="16384" width="9.140625" style="1"/>
  </cols>
  <sheetData>
    <row r="1" spans="1:6" ht="36" customHeight="1" x14ac:dyDescent="0.25">
      <c r="A1" s="76" t="s">
        <v>86</v>
      </c>
      <c r="B1" s="76" t="s">
        <v>0</v>
      </c>
      <c r="C1" s="76" t="s">
        <v>1</v>
      </c>
      <c r="D1" s="76" t="s">
        <v>7</v>
      </c>
      <c r="E1" s="7" t="s">
        <v>2</v>
      </c>
      <c r="F1" s="76" t="s">
        <v>3</v>
      </c>
    </row>
    <row r="2" spans="1:6" ht="77.25" customHeight="1" thickBot="1" x14ac:dyDescent="0.3">
      <c r="A2" s="77"/>
      <c r="B2" s="76"/>
      <c r="C2" s="76"/>
      <c r="D2" s="76"/>
      <c r="E2" s="7"/>
      <c r="F2" s="76"/>
    </row>
    <row r="3" spans="1:6" ht="100.5" customHeight="1" thickBot="1" x14ac:dyDescent="0.3">
      <c r="A3" s="78" t="s">
        <v>87</v>
      </c>
      <c r="B3" s="79">
        <v>18</v>
      </c>
      <c r="C3" s="28">
        <v>9</v>
      </c>
      <c r="D3" s="28">
        <v>1</v>
      </c>
      <c r="E3" s="54">
        <v>0</v>
      </c>
      <c r="F3" s="80">
        <f>(E3*C3)*(B3)</f>
        <v>0</v>
      </c>
    </row>
    <row r="4" spans="1:6" ht="27.75" customHeight="1" x14ac:dyDescent="0.25">
      <c r="A4" s="68" t="s">
        <v>4</v>
      </c>
      <c r="B4" s="37">
        <f>SUM(F3:F3)</f>
        <v>0</v>
      </c>
      <c r="C4" s="38"/>
      <c r="D4" s="38"/>
      <c r="E4" s="2"/>
      <c r="F4" s="39"/>
    </row>
    <row r="5" spans="1:6" ht="27.75" customHeight="1" x14ac:dyDescent="0.25">
      <c r="A5" s="69" t="s">
        <v>22</v>
      </c>
      <c r="B5" s="42">
        <f>B6-B4</f>
        <v>0</v>
      </c>
      <c r="C5" s="43"/>
      <c r="D5" s="43"/>
      <c r="E5" s="3"/>
      <c r="F5" s="44"/>
    </row>
    <row r="6" spans="1:6" ht="27.75" customHeight="1" thickBot="1" x14ac:dyDescent="0.3">
      <c r="A6" s="70" t="s">
        <v>5</v>
      </c>
      <c r="B6" s="47">
        <f>B4*1.21</f>
        <v>0</v>
      </c>
      <c r="C6" s="48"/>
      <c r="D6" s="48"/>
      <c r="E6" s="4"/>
      <c r="F6" s="49"/>
    </row>
  </sheetData>
  <sheetProtection algorithmName="SHA-512" hashValue="alVwS7IP7Dj1NA1K3ETSf2VolSh3vezU2P8YgQKUzGt5WJ36zlJNs/PwiScRQP4SWAUvAK0mXDB9//Q7ZZFb7A==" saltValue="GRTqwz4Fr6jZ+TS7FtcU7w==" spinCount="100000" sheet="1" objects="1" scenarios="1"/>
  <mergeCells count="6">
    <mergeCell ref="C1:C2"/>
    <mergeCell ref="D1:D2"/>
    <mergeCell ref="E1:E2"/>
    <mergeCell ref="F1:F2"/>
    <mergeCell ref="A1:A2"/>
    <mergeCell ref="B1:B2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86C99-6DCD-419A-A237-C5707566EA00}">
  <dimension ref="A1:F11"/>
  <sheetViews>
    <sheetView workbookViewId="0">
      <selection activeCell="B7" sqref="B7"/>
    </sheetView>
  </sheetViews>
  <sheetFormatPr defaultRowHeight="15" x14ac:dyDescent="0.25"/>
  <cols>
    <col min="1" max="1" width="70.85546875" style="71" customWidth="1"/>
    <col min="2" max="4" width="22.7109375" style="16" customWidth="1"/>
    <col min="5" max="5" width="22.7109375" style="1" customWidth="1"/>
    <col min="6" max="6" width="22.7109375" style="16" customWidth="1"/>
    <col min="7" max="16384" width="9.140625" style="1"/>
  </cols>
  <sheetData>
    <row r="1" spans="1:6" ht="36" customHeight="1" x14ac:dyDescent="0.25">
      <c r="A1" s="57" t="s">
        <v>88</v>
      </c>
      <c r="B1" s="13" t="s">
        <v>0</v>
      </c>
      <c r="C1" s="13" t="s">
        <v>1</v>
      </c>
      <c r="D1" s="13" t="s">
        <v>7</v>
      </c>
      <c r="E1" s="5" t="s">
        <v>2</v>
      </c>
      <c r="F1" s="15" t="s">
        <v>3</v>
      </c>
    </row>
    <row r="2" spans="1:6" ht="77.25" customHeight="1" thickBot="1" x14ac:dyDescent="0.3">
      <c r="A2" s="58"/>
      <c r="B2" s="19"/>
      <c r="C2" s="19"/>
      <c r="D2" s="19"/>
      <c r="E2" s="6"/>
      <c r="F2" s="21"/>
    </row>
    <row r="3" spans="1:6" ht="58.5" customHeight="1" x14ac:dyDescent="0.25">
      <c r="A3" s="59" t="s">
        <v>126</v>
      </c>
      <c r="B3" s="60">
        <v>2</v>
      </c>
      <c r="C3" s="61">
        <v>70</v>
      </c>
      <c r="D3" s="61">
        <v>6</v>
      </c>
      <c r="E3" s="55">
        <v>0</v>
      </c>
      <c r="F3" s="72">
        <f t="shared" ref="F3:F8" si="0">(E3*C3)*(B3)</f>
        <v>0</v>
      </c>
    </row>
    <row r="4" spans="1:6" ht="58.5" customHeight="1" x14ac:dyDescent="0.25">
      <c r="A4" s="64" t="s">
        <v>89</v>
      </c>
      <c r="B4" s="63">
        <v>2</v>
      </c>
      <c r="C4" s="28">
        <v>70</v>
      </c>
      <c r="D4" s="28">
        <v>6</v>
      </c>
      <c r="E4" s="56">
        <v>0</v>
      </c>
      <c r="F4" s="73">
        <f t="shared" si="0"/>
        <v>0</v>
      </c>
    </row>
    <row r="5" spans="1:6" ht="58.5" customHeight="1" x14ac:dyDescent="0.25">
      <c r="A5" s="64" t="s">
        <v>90</v>
      </c>
      <c r="B5" s="63">
        <v>2</v>
      </c>
      <c r="C5" s="28">
        <v>70</v>
      </c>
      <c r="D5" s="28">
        <v>6</v>
      </c>
      <c r="E5" s="56">
        <v>0</v>
      </c>
      <c r="F5" s="73">
        <f t="shared" si="0"/>
        <v>0</v>
      </c>
    </row>
    <row r="6" spans="1:6" ht="58.5" customHeight="1" x14ac:dyDescent="0.25">
      <c r="A6" s="64" t="s">
        <v>91</v>
      </c>
      <c r="B6" s="63">
        <v>2</v>
      </c>
      <c r="C6" s="28">
        <v>70</v>
      </c>
      <c r="D6" s="28">
        <v>6</v>
      </c>
      <c r="E6" s="56">
        <v>0</v>
      </c>
      <c r="F6" s="73">
        <f t="shared" si="0"/>
        <v>0</v>
      </c>
    </row>
    <row r="7" spans="1:6" ht="58.5" customHeight="1" x14ac:dyDescent="0.25">
      <c r="A7" s="64" t="s">
        <v>127</v>
      </c>
      <c r="B7" s="63">
        <v>2</v>
      </c>
      <c r="C7" s="28">
        <v>70</v>
      </c>
      <c r="D7" s="28">
        <v>6</v>
      </c>
      <c r="E7" s="56">
        <v>0</v>
      </c>
      <c r="F7" s="73">
        <f t="shared" si="0"/>
        <v>0</v>
      </c>
    </row>
    <row r="8" spans="1:6" ht="58.5" customHeight="1" thickBot="1" x14ac:dyDescent="0.3">
      <c r="A8" s="64" t="s">
        <v>128</v>
      </c>
      <c r="B8" s="63">
        <v>2</v>
      </c>
      <c r="C8" s="28">
        <v>70</v>
      </c>
      <c r="D8" s="28">
        <v>6</v>
      </c>
      <c r="E8" s="56">
        <v>0</v>
      </c>
      <c r="F8" s="73">
        <f t="shared" si="0"/>
        <v>0</v>
      </c>
    </row>
    <row r="9" spans="1:6" ht="27.75" customHeight="1" x14ac:dyDescent="0.25">
      <c r="A9" s="68" t="s">
        <v>4</v>
      </c>
      <c r="B9" s="37">
        <f>SUM(F3:F8)</f>
        <v>0</v>
      </c>
      <c r="C9" s="38"/>
      <c r="D9" s="38"/>
      <c r="E9" s="2"/>
      <c r="F9" s="39"/>
    </row>
    <row r="10" spans="1:6" ht="27.75" customHeight="1" x14ac:dyDescent="0.25">
      <c r="A10" s="69" t="s">
        <v>22</v>
      </c>
      <c r="B10" s="42">
        <f>B11-B9</f>
        <v>0</v>
      </c>
      <c r="C10" s="43"/>
      <c r="D10" s="43"/>
      <c r="E10" s="3"/>
      <c r="F10" s="44"/>
    </row>
    <row r="11" spans="1:6" ht="27.75" customHeight="1" thickBot="1" x14ac:dyDescent="0.3">
      <c r="A11" s="70" t="s">
        <v>5</v>
      </c>
      <c r="B11" s="47">
        <f>B9*1.21</f>
        <v>0</v>
      </c>
      <c r="C11" s="48"/>
      <c r="D11" s="48"/>
      <c r="E11" s="4"/>
      <c r="F11" s="49"/>
    </row>
  </sheetData>
  <sheetProtection algorithmName="SHA-512" hashValue="ILFRU0pWn7vgRrfEjW5NjOIskTa2ITwW8IUOTyi5kt0iFnE4gmRN9qJkihnyA8E5TVySW6bD0wNSOJ6GCG2qPw==" saltValue="Gf+PMySi4wyWshlyG5j55w==" spinCount="100000" sheet="1" objects="1" scenarios="1"/>
  <mergeCells count="6">
    <mergeCell ref="C1:C2"/>
    <mergeCell ref="D1:D2"/>
    <mergeCell ref="E1:E2"/>
    <mergeCell ref="F1:F2"/>
    <mergeCell ref="A1:A2"/>
    <mergeCell ref="B1:B2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993BF1AC942A47BAA86F4CDA6A9C0B" ma:contentTypeVersion="" ma:contentTypeDescription="Vytvoří nový dokument" ma:contentTypeScope="" ma:versionID="7ad96566e74a4d6079ece8a74b019fd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66c5c7c88e081a213a317613f9692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170A81-D024-4188-BD3A-1AFD330D2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06AF44-61C8-46B1-9277-A6CA6A7F59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3CBB64D-B8E9-4324-90C1-917E9FEE6B9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Dílčí část 1</vt:lpstr>
      <vt:lpstr>Dílčí část 2</vt:lpstr>
      <vt:lpstr>Dílčí část 3</vt:lpstr>
      <vt:lpstr>Dílčí část 4</vt:lpstr>
      <vt:lpstr>Dílčí část 5</vt:lpstr>
      <vt:lpstr>Dílčí část 6</vt:lpstr>
      <vt:lpstr>Dílčí část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Iveta Schovancová</dc:creator>
  <cp:lastModifiedBy>Žaneta Vašková</cp:lastModifiedBy>
  <cp:lastPrinted>2019-06-18T09:09:48Z</cp:lastPrinted>
  <dcterms:created xsi:type="dcterms:W3CDTF">2016-06-15T14:34:09Z</dcterms:created>
  <dcterms:modified xsi:type="dcterms:W3CDTF">2023-12-19T09:00:38Z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0x0101003C993BF1AC942A47BAA86F4CDA6A9C0B</vt:lpwstr>
  </property>
</Properties>
</file>